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.dumbliauskiene.NEMUNAS\Desktop\2020-09-24 sprendimai\18 kl. R. Baliukonienė PRIEDAS (K40-201)  įgyvendinimo ataskaita projektas\"/>
    </mc:Choice>
  </mc:AlternateContent>
  <bookViews>
    <workbookView xWindow="0" yWindow="0" windowWidth="15480" windowHeight="8190" tabRatio="240"/>
  </bookViews>
  <sheets>
    <sheet name="2 lentele tūkst.Eur" sheetId="2" r:id="rId1"/>
    <sheet name="Lapas1" sheetId="3" r:id="rId2"/>
  </sheets>
  <definedNames>
    <definedName name="_xlnm.Print_Area" localSheetId="0">'2 lentele tūkst.Eur'!$A$1:$U$158</definedName>
  </definedNames>
  <calcPr calcId="152511"/>
</workbook>
</file>

<file path=xl/calcChain.xml><?xml version="1.0" encoding="utf-8"?>
<calcChain xmlns="http://schemas.openxmlformats.org/spreadsheetml/2006/main">
  <c r="U158" i="2" l="1"/>
  <c r="P133" i="2"/>
  <c r="L133" i="2"/>
  <c r="K134" i="2"/>
  <c r="L134" i="2"/>
  <c r="L158" i="2"/>
  <c r="J128" i="2"/>
  <c r="K128" i="2"/>
  <c r="L128" i="2"/>
  <c r="M128" i="2"/>
  <c r="M133" i="2"/>
  <c r="M134" i="2"/>
  <c r="O128" i="2"/>
  <c r="P128" i="2"/>
  <c r="Q128" i="2"/>
  <c r="R128" i="2"/>
  <c r="R133" i="2"/>
  <c r="R134" i="2"/>
  <c r="S128" i="2"/>
  <c r="S133" i="2"/>
  <c r="S134" i="2"/>
  <c r="T128" i="2"/>
  <c r="T133" i="2"/>
  <c r="T134" i="2"/>
  <c r="U128" i="2"/>
  <c r="N128" i="2"/>
  <c r="N133" i="2"/>
  <c r="Q133" i="2"/>
  <c r="K125" i="2"/>
  <c r="L125" i="2"/>
  <c r="M125" i="2"/>
  <c r="O125" i="2"/>
  <c r="J125" i="2"/>
  <c r="U124" i="2"/>
  <c r="T124" i="2"/>
  <c r="S124" i="2"/>
  <c r="R124" i="2"/>
  <c r="Q124" i="2"/>
  <c r="P124" i="2"/>
  <c r="O124" i="2"/>
  <c r="N124" i="2"/>
  <c r="M124" i="2"/>
  <c r="L124" i="2"/>
  <c r="K124" i="2"/>
  <c r="J124" i="2"/>
  <c r="K45" i="2"/>
  <c r="L45" i="2"/>
  <c r="M45" i="2"/>
  <c r="N45" i="2"/>
  <c r="O45" i="2"/>
  <c r="P45" i="2"/>
  <c r="Q45" i="2"/>
  <c r="R45" i="2"/>
  <c r="S45" i="2"/>
  <c r="T45" i="2"/>
  <c r="U45" i="2"/>
  <c r="J45" i="2"/>
  <c r="K44" i="2"/>
  <c r="L44" i="2"/>
  <c r="M44" i="2"/>
  <c r="N44" i="2"/>
  <c r="O44" i="2"/>
  <c r="P44" i="2"/>
  <c r="Q44" i="2"/>
  <c r="R44" i="2"/>
  <c r="S44" i="2"/>
  <c r="T44" i="2"/>
  <c r="U44" i="2"/>
  <c r="J44" i="2"/>
  <c r="K43" i="2"/>
  <c r="L43" i="2"/>
  <c r="M43" i="2"/>
  <c r="N43" i="2"/>
  <c r="O43" i="2"/>
  <c r="P43" i="2"/>
  <c r="Q43" i="2"/>
  <c r="R43" i="2"/>
  <c r="S43" i="2"/>
  <c r="T43" i="2"/>
  <c r="U43" i="2"/>
  <c r="J43" i="2"/>
  <c r="K42" i="2"/>
  <c r="L42" i="2"/>
  <c r="M42" i="2"/>
  <c r="N42" i="2"/>
  <c r="O42" i="2"/>
  <c r="P42" i="2"/>
  <c r="Q42" i="2"/>
  <c r="R42" i="2"/>
  <c r="S42" i="2"/>
  <c r="T42" i="2"/>
  <c r="U42" i="2"/>
  <c r="J42" i="2"/>
  <c r="K41" i="2"/>
  <c r="L41" i="2"/>
  <c r="M41" i="2"/>
  <c r="N41" i="2"/>
  <c r="O41" i="2"/>
  <c r="P41" i="2"/>
  <c r="Q41" i="2"/>
  <c r="Q40" i="2"/>
  <c r="R41" i="2"/>
  <c r="S41" i="2"/>
  <c r="T41" i="2"/>
  <c r="U41" i="2"/>
  <c r="J41" i="2"/>
  <c r="J40" i="2"/>
  <c r="U73" i="2"/>
  <c r="T73" i="2"/>
  <c r="S73" i="2"/>
  <c r="R73" i="2"/>
  <c r="Q73" i="2"/>
  <c r="P73" i="2"/>
  <c r="O73" i="2"/>
  <c r="N73" i="2"/>
  <c r="M73" i="2"/>
  <c r="L73" i="2"/>
  <c r="K73" i="2"/>
  <c r="J73" i="2"/>
  <c r="U69" i="2"/>
  <c r="T69" i="2"/>
  <c r="S69" i="2"/>
  <c r="R69" i="2"/>
  <c r="Q69" i="2"/>
  <c r="P69" i="2"/>
  <c r="O69" i="2"/>
  <c r="N69" i="2"/>
  <c r="M69" i="2"/>
  <c r="L69" i="2"/>
  <c r="K69" i="2"/>
  <c r="J69" i="2"/>
  <c r="U65" i="2"/>
  <c r="T65" i="2"/>
  <c r="S65" i="2"/>
  <c r="R65" i="2"/>
  <c r="Q65" i="2"/>
  <c r="P65" i="2"/>
  <c r="O65" i="2"/>
  <c r="N65" i="2"/>
  <c r="M65" i="2"/>
  <c r="L65" i="2"/>
  <c r="K65" i="2"/>
  <c r="J65" i="2"/>
  <c r="U61" i="2"/>
  <c r="T61" i="2"/>
  <c r="S61" i="2"/>
  <c r="R61" i="2"/>
  <c r="Q61" i="2"/>
  <c r="P61" i="2"/>
  <c r="O61" i="2"/>
  <c r="N61" i="2"/>
  <c r="M61" i="2"/>
  <c r="L61" i="2"/>
  <c r="K61" i="2"/>
  <c r="J61" i="2"/>
  <c r="K56" i="2"/>
  <c r="L56" i="2"/>
  <c r="M56" i="2"/>
  <c r="N56" i="2"/>
  <c r="O56" i="2"/>
  <c r="P56" i="2"/>
  <c r="Q56" i="2"/>
  <c r="R56" i="2"/>
  <c r="S56" i="2"/>
  <c r="T56" i="2"/>
  <c r="U56" i="2"/>
  <c r="J56" i="2"/>
  <c r="K51" i="2"/>
  <c r="L51" i="2"/>
  <c r="M51" i="2"/>
  <c r="N51" i="2"/>
  <c r="O51" i="2"/>
  <c r="P51" i="2"/>
  <c r="Q51" i="2"/>
  <c r="R51" i="2"/>
  <c r="S51" i="2"/>
  <c r="T51" i="2"/>
  <c r="U51" i="2"/>
  <c r="J51" i="2"/>
  <c r="N46" i="2"/>
  <c r="U46" i="2"/>
  <c r="T46" i="2"/>
  <c r="S46" i="2"/>
  <c r="R46" i="2"/>
  <c r="Q46" i="2"/>
  <c r="P46" i="2"/>
  <c r="O46" i="2"/>
  <c r="M46" i="2"/>
  <c r="L46" i="2"/>
  <c r="K46" i="2"/>
  <c r="J46" i="2"/>
  <c r="K21" i="2"/>
  <c r="L21" i="2"/>
  <c r="M21" i="2"/>
  <c r="N21" i="2"/>
  <c r="O21" i="2"/>
  <c r="P21" i="2"/>
  <c r="Q21" i="2"/>
  <c r="R21" i="2"/>
  <c r="S21" i="2"/>
  <c r="T21" i="2"/>
  <c r="U21" i="2"/>
  <c r="J21" i="2"/>
  <c r="K20" i="2"/>
  <c r="L20" i="2"/>
  <c r="M20" i="2"/>
  <c r="N20" i="2"/>
  <c r="O20" i="2"/>
  <c r="P20" i="2"/>
  <c r="P19" i="2"/>
  <c r="Q20" i="2"/>
  <c r="Q19" i="2"/>
  <c r="R20" i="2"/>
  <c r="S20" i="2"/>
  <c r="T20" i="2"/>
  <c r="U20" i="2"/>
  <c r="K25" i="2"/>
  <c r="J20" i="2"/>
  <c r="J25" i="2"/>
  <c r="L25" i="2"/>
  <c r="M25" i="2"/>
  <c r="N25" i="2"/>
  <c r="O25" i="2"/>
  <c r="P25" i="2"/>
  <c r="Q25" i="2"/>
  <c r="R25" i="2"/>
  <c r="S25" i="2"/>
  <c r="T25" i="2"/>
  <c r="U25" i="2"/>
  <c r="J133" i="2"/>
  <c r="J134" i="2"/>
  <c r="J79" i="2"/>
  <c r="J77" i="2"/>
  <c r="J78" i="2"/>
  <c r="J156" i="2"/>
  <c r="J157" i="2"/>
  <c r="K110" i="2"/>
  <c r="L110" i="2"/>
  <c r="M110" i="2"/>
  <c r="N110" i="2"/>
  <c r="O110" i="2"/>
  <c r="P110" i="2"/>
  <c r="Q110" i="2"/>
  <c r="R110" i="2"/>
  <c r="R114" i="2"/>
  <c r="S110" i="2"/>
  <c r="T110" i="2"/>
  <c r="U110" i="2"/>
  <c r="J110" i="2"/>
  <c r="J114" i="2"/>
  <c r="J146" i="2"/>
  <c r="U146" i="2"/>
  <c r="T146" i="2"/>
  <c r="S146" i="2"/>
  <c r="R146" i="2"/>
  <c r="Q146" i="2"/>
  <c r="P146" i="2"/>
  <c r="O146" i="2"/>
  <c r="N146" i="2"/>
  <c r="M146" i="2"/>
  <c r="L146" i="2"/>
  <c r="K146" i="2"/>
  <c r="K147" i="2"/>
  <c r="P134" i="2"/>
  <c r="K133" i="2"/>
  <c r="J113" i="2"/>
  <c r="J117" i="2"/>
  <c r="J121" i="2"/>
  <c r="U117" i="2"/>
  <c r="U121" i="2"/>
  <c r="U125" i="2"/>
  <c r="T117" i="2"/>
  <c r="T121" i="2"/>
  <c r="T125" i="2"/>
  <c r="S117" i="2"/>
  <c r="S121" i="2"/>
  <c r="S125" i="2"/>
  <c r="R117" i="2"/>
  <c r="R121" i="2"/>
  <c r="Q117" i="2"/>
  <c r="Q121" i="2"/>
  <c r="P117" i="2"/>
  <c r="P121" i="2"/>
  <c r="P125" i="2"/>
  <c r="O117" i="2"/>
  <c r="O121" i="2"/>
  <c r="N117" i="2"/>
  <c r="N121" i="2"/>
  <c r="M117" i="2"/>
  <c r="M121" i="2"/>
  <c r="L117" i="2"/>
  <c r="L121" i="2"/>
  <c r="K117" i="2"/>
  <c r="K121" i="2"/>
  <c r="M113" i="2"/>
  <c r="M114" i="2"/>
  <c r="L113" i="2"/>
  <c r="K113" i="2"/>
  <c r="J97" i="2"/>
  <c r="J105" i="2"/>
  <c r="K97" i="2"/>
  <c r="K105" i="2"/>
  <c r="L97" i="2"/>
  <c r="L105" i="2"/>
  <c r="M97" i="2"/>
  <c r="M105" i="2"/>
  <c r="N97" i="2"/>
  <c r="N105" i="2"/>
  <c r="O97" i="2"/>
  <c r="O105" i="2"/>
  <c r="P97" i="2"/>
  <c r="P105" i="2"/>
  <c r="Q97" i="2"/>
  <c r="Q105" i="2"/>
  <c r="R97" i="2"/>
  <c r="R105" i="2"/>
  <c r="S97" i="2"/>
  <c r="S105" i="2"/>
  <c r="T97" i="2"/>
  <c r="T105" i="2"/>
  <c r="U97" i="2"/>
  <c r="U105" i="2"/>
  <c r="K79" i="2"/>
  <c r="L79" i="2"/>
  <c r="M79" i="2"/>
  <c r="N79" i="2"/>
  <c r="N77" i="2"/>
  <c r="O79" i="2"/>
  <c r="P79" i="2"/>
  <c r="Q79" i="2"/>
  <c r="R79" i="2"/>
  <c r="S79" i="2"/>
  <c r="T79" i="2"/>
  <c r="U79" i="2"/>
  <c r="K78" i="2"/>
  <c r="K77" i="2"/>
  <c r="L78" i="2"/>
  <c r="M78" i="2"/>
  <c r="N78" i="2"/>
  <c r="O78" i="2"/>
  <c r="O77" i="2"/>
  <c r="P78" i="2"/>
  <c r="Q78" i="2"/>
  <c r="R78" i="2"/>
  <c r="S78" i="2"/>
  <c r="T78" i="2"/>
  <c r="U78" i="2"/>
  <c r="J92" i="2"/>
  <c r="J80" i="2"/>
  <c r="U92" i="2"/>
  <c r="T92" i="2"/>
  <c r="S92" i="2"/>
  <c r="R92" i="2"/>
  <c r="Q92" i="2"/>
  <c r="P92" i="2"/>
  <c r="O92" i="2"/>
  <c r="N92" i="2"/>
  <c r="M92" i="2"/>
  <c r="L92" i="2"/>
  <c r="K92" i="2"/>
  <c r="U89" i="2"/>
  <c r="T89" i="2"/>
  <c r="S89" i="2"/>
  <c r="R89" i="2"/>
  <c r="Q89" i="2"/>
  <c r="P89" i="2"/>
  <c r="O89" i="2"/>
  <c r="N89" i="2"/>
  <c r="M89" i="2"/>
  <c r="L89" i="2"/>
  <c r="K89" i="2"/>
  <c r="J89" i="2"/>
  <c r="U86" i="2"/>
  <c r="T86" i="2"/>
  <c r="S86" i="2"/>
  <c r="R86" i="2"/>
  <c r="Q86" i="2"/>
  <c r="P86" i="2"/>
  <c r="O86" i="2"/>
  <c r="N86" i="2"/>
  <c r="M86" i="2"/>
  <c r="L86" i="2"/>
  <c r="K86" i="2"/>
  <c r="J86" i="2"/>
  <c r="U83" i="2"/>
  <c r="T83" i="2"/>
  <c r="S83" i="2"/>
  <c r="R83" i="2"/>
  <c r="Q83" i="2"/>
  <c r="P83" i="2"/>
  <c r="O83" i="2"/>
  <c r="N83" i="2"/>
  <c r="M83" i="2"/>
  <c r="L83" i="2"/>
  <c r="K83" i="2"/>
  <c r="J83" i="2"/>
  <c r="U80" i="2"/>
  <c r="T80" i="2"/>
  <c r="S80" i="2"/>
  <c r="R80" i="2"/>
  <c r="Q80" i="2"/>
  <c r="P80" i="2"/>
  <c r="O80" i="2"/>
  <c r="N80" i="2"/>
  <c r="M80" i="2"/>
  <c r="L80" i="2"/>
  <c r="K80" i="2"/>
  <c r="J37" i="2"/>
  <c r="U37" i="2"/>
  <c r="T37" i="2"/>
  <c r="S37" i="2"/>
  <c r="R37" i="2"/>
  <c r="Q37" i="2"/>
  <c r="P37" i="2"/>
  <c r="O37" i="2"/>
  <c r="N37" i="2"/>
  <c r="M37" i="2"/>
  <c r="L37" i="2"/>
  <c r="K37" i="2"/>
  <c r="J34" i="2"/>
  <c r="U34" i="2"/>
  <c r="T34" i="2"/>
  <c r="S34" i="2"/>
  <c r="R34" i="2"/>
  <c r="Q34" i="2"/>
  <c r="P34" i="2"/>
  <c r="O34" i="2"/>
  <c r="N34" i="2"/>
  <c r="M34" i="2"/>
  <c r="L34" i="2"/>
  <c r="K34" i="2"/>
  <c r="U31" i="2"/>
  <c r="T31" i="2"/>
  <c r="S31" i="2"/>
  <c r="R31" i="2"/>
  <c r="Q31" i="2"/>
  <c r="P31" i="2"/>
  <c r="O31" i="2"/>
  <c r="N31" i="2"/>
  <c r="M31" i="2"/>
  <c r="L31" i="2"/>
  <c r="K31" i="2"/>
  <c r="J31" i="2"/>
  <c r="J28" i="2"/>
  <c r="U28" i="2"/>
  <c r="T28" i="2"/>
  <c r="S28" i="2"/>
  <c r="R28" i="2"/>
  <c r="Q28" i="2"/>
  <c r="P28" i="2"/>
  <c r="O28" i="2"/>
  <c r="N28" i="2"/>
  <c r="M28" i="2"/>
  <c r="L28" i="2"/>
  <c r="K28" i="2"/>
  <c r="K22" i="2"/>
  <c r="L22" i="2"/>
  <c r="M22" i="2"/>
  <c r="N22" i="2"/>
  <c r="O22" i="2"/>
  <c r="P22" i="2"/>
  <c r="Q22" i="2"/>
  <c r="R22" i="2"/>
  <c r="S22" i="2"/>
  <c r="T22" i="2"/>
  <c r="U22" i="2"/>
  <c r="J22" i="2"/>
  <c r="L114" i="2"/>
  <c r="N113" i="2"/>
  <c r="O113" i="2"/>
  <c r="O114" i="2"/>
  <c r="P113" i="2"/>
  <c r="P114" i="2"/>
  <c r="Q113" i="2"/>
  <c r="Q114" i="2"/>
  <c r="R113" i="2"/>
  <c r="S113" i="2"/>
  <c r="S114" i="2"/>
  <c r="T113" i="2"/>
  <c r="U113" i="2"/>
  <c r="U114" i="2"/>
  <c r="J138" i="2"/>
  <c r="J139" i="2"/>
  <c r="K138" i="2"/>
  <c r="K139" i="2"/>
  <c r="L138" i="2"/>
  <c r="L139" i="2"/>
  <c r="M138" i="2"/>
  <c r="M139" i="2"/>
  <c r="N138" i="2"/>
  <c r="N139" i="2"/>
  <c r="O138" i="2"/>
  <c r="P138" i="2"/>
  <c r="Q138" i="2"/>
  <c r="Q139" i="2"/>
  <c r="R138" i="2"/>
  <c r="R139" i="2"/>
  <c r="S138" i="2"/>
  <c r="S139" i="2"/>
  <c r="T138" i="2"/>
  <c r="T139" i="2"/>
  <c r="U138" i="2"/>
  <c r="U139" i="2"/>
  <c r="O139" i="2"/>
  <c r="P139" i="2"/>
  <c r="J143" i="2"/>
  <c r="J147" i="2"/>
  <c r="K143" i="2"/>
  <c r="L143" i="2"/>
  <c r="M143" i="2"/>
  <c r="M147" i="2"/>
  <c r="N143" i="2"/>
  <c r="N147" i="2"/>
  <c r="O143" i="2"/>
  <c r="O147" i="2"/>
  <c r="P143" i="2"/>
  <c r="Q143" i="2"/>
  <c r="Q147" i="2"/>
  <c r="R143" i="2"/>
  <c r="R147" i="2"/>
  <c r="S143" i="2"/>
  <c r="T143" i="2"/>
  <c r="T147" i="2"/>
  <c r="U143" i="2"/>
  <c r="U147" i="2"/>
  <c r="J151" i="2"/>
  <c r="J152" i="2"/>
  <c r="K151" i="2"/>
  <c r="K152" i="2"/>
  <c r="L151" i="2"/>
  <c r="L152" i="2"/>
  <c r="M151" i="2"/>
  <c r="M152" i="2"/>
  <c r="N151" i="2"/>
  <c r="N152" i="2"/>
  <c r="O151" i="2"/>
  <c r="O152" i="2"/>
  <c r="P151" i="2"/>
  <c r="P152" i="2"/>
  <c r="Q151" i="2"/>
  <c r="Q152" i="2"/>
  <c r="R151" i="2"/>
  <c r="R152" i="2"/>
  <c r="S151" i="2"/>
  <c r="S152" i="2"/>
  <c r="T151" i="2"/>
  <c r="T152" i="2"/>
  <c r="U151" i="2"/>
  <c r="U152" i="2"/>
  <c r="K156" i="2"/>
  <c r="K157" i="2"/>
  <c r="L156" i="2"/>
  <c r="L157" i="2"/>
  <c r="M156" i="2"/>
  <c r="M157" i="2"/>
  <c r="N156" i="2"/>
  <c r="N157" i="2"/>
  <c r="O156" i="2"/>
  <c r="O157" i="2"/>
  <c r="P156" i="2"/>
  <c r="P157" i="2"/>
  <c r="Q156" i="2"/>
  <c r="Q157" i="2"/>
  <c r="R156" i="2"/>
  <c r="R157" i="2"/>
  <c r="S156" i="2"/>
  <c r="S157" i="2"/>
  <c r="T156" i="2"/>
  <c r="T157" i="2"/>
  <c r="U156" i="2"/>
  <c r="U157" i="2"/>
  <c r="Q77" i="2"/>
  <c r="P147" i="2"/>
  <c r="L147" i="2"/>
  <c r="Q134" i="2"/>
  <c r="M19" i="2"/>
  <c r="U133" i="2"/>
  <c r="U134" i="2"/>
  <c r="M77" i="2"/>
  <c r="R125" i="2"/>
  <c r="Q125" i="2"/>
  <c r="N125" i="2"/>
  <c r="U77" i="2"/>
  <c r="T19" i="2"/>
  <c r="S40" i="2"/>
  <c r="R40" i="2"/>
  <c r="T40" i="2"/>
  <c r="T77" i="2"/>
  <c r="S77" i="2"/>
  <c r="R77" i="2"/>
  <c r="R19" i="2"/>
  <c r="U19" i="2"/>
  <c r="S19" i="2"/>
  <c r="O133" i="2"/>
  <c r="O134" i="2"/>
  <c r="N134" i="2"/>
  <c r="N114" i="2"/>
  <c r="K114" i="2"/>
  <c r="P77" i="2"/>
  <c r="S147" i="2"/>
  <c r="T114" i="2"/>
  <c r="U40" i="2"/>
  <c r="P40" i="2"/>
  <c r="N40" i="2"/>
  <c r="M40" i="2"/>
  <c r="M95" i="2"/>
  <c r="M106" i="2"/>
  <c r="M158" i="2"/>
  <c r="L40" i="2"/>
  <c r="K40" i="2"/>
  <c r="O40" i="2"/>
  <c r="Q95" i="2"/>
  <c r="Q106" i="2"/>
  <c r="Q158" i="2"/>
  <c r="O19" i="2"/>
  <c r="N19" i="2"/>
  <c r="L77" i="2"/>
  <c r="L19" i="2"/>
  <c r="J19" i="2"/>
  <c r="K19" i="2"/>
  <c r="U95" i="2"/>
  <c r="U106" i="2"/>
  <c r="T95" i="2"/>
  <c r="T106" i="2"/>
  <c r="T158" i="2"/>
  <c r="S95" i="2"/>
  <c r="S106" i="2"/>
  <c r="S158" i="2"/>
  <c r="R95" i="2"/>
  <c r="R106" i="2"/>
  <c r="R158" i="2"/>
  <c r="P95" i="2"/>
  <c r="P106" i="2"/>
  <c r="P158" i="2"/>
  <c r="O95" i="2"/>
  <c r="O106" i="2"/>
  <c r="O158" i="2"/>
  <c r="N95" i="2"/>
  <c r="N106" i="2"/>
  <c r="N158" i="2"/>
  <c r="J95" i="2"/>
  <c r="J106" i="2"/>
  <c r="J158" i="2"/>
  <c r="L95" i="2"/>
  <c r="L106" i="2"/>
  <c r="K95" i="2"/>
  <c r="K106" i="2"/>
  <c r="K158" i="2"/>
</calcChain>
</file>

<file path=xl/sharedStrings.xml><?xml version="1.0" encoding="utf-8"?>
<sst xmlns="http://schemas.openxmlformats.org/spreadsheetml/2006/main" count="438" uniqueCount="113">
  <si>
    <t>Programos tikslo kodas</t>
  </si>
  <si>
    <t>Uždavinio kodas</t>
  </si>
  <si>
    <t>Priemonės kodas</t>
  </si>
  <si>
    <t>Funkcinės klasifikacijos kodas</t>
  </si>
  <si>
    <t>Asignavimų valdytojo kodas</t>
  </si>
  <si>
    <t>Iš viso</t>
  </si>
  <si>
    <t>Išlaidoms</t>
  </si>
  <si>
    <t>Turtui įsigyti ir finansiniams įsipareigojimams vykdyti</t>
  </si>
  <si>
    <t>Iš jų - darbo užmokesčiui</t>
  </si>
  <si>
    <t>Priemonės vykdytojo kodas</t>
  </si>
  <si>
    <t>Tikslo,
uždavinio,  priemonės 
pavadinimas</t>
  </si>
  <si>
    <t>Finansavimo šaltinis</t>
  </si>
  <si>
    <t>Iš viso uždaviniui:</t>
  </si>
  <si>
    <t>Iš viso tikslui:</t>
  </si>
  <si>
    <t>Iš viso  programai:</t>
  </si>
  <si>
    <t>Iš viso:</t>
  </si>
  <si>
    <t>01</t>
  </si>
  <si>
    <t>SB</t>
  </si>
  <si>
    <t>02</t>
  </si>
  <si>
    <t>03</t>
  </si>
  <si>
    <t>04</t>
  </si>
  <si>
    <t>06</t>
  </si>
  <si>
    <t>05</t>
  </si>
  <si>
    <t>07</t>
  </si>
  <si>
    <t>08</t>
  </si>
  <si>
    <t xml:space="preserve">09 PROGRAMA. ŠVIETIMO, SPORTO PASLAUGŲ TIEKIMAS IR PLĖTRA SAVIVALDYBĖS TERITORIJOJE </t>
  </si>
  <si>
    <t>Kokybiškas ugdymo proceso organizavimas ir saugios aplinkos kūrimas</t>
  </si>
  <si>
    <t>Sudaryti sąlygas ugdytis ir įgyti išsilavinimą pagal įvairias ugdymo programas</t>
  </si>
  <si>
    <t xml:space="preserve">Ikimokyklinio ugdymo proceso užtikrinimas: </t>
  </si>
  <si>
    <t>Alytaus r. Miroslavo ikimokyklinio ugdymo skyriuje</t>
  </si>
  <si>
    <t>Vidurinio ugdymo proceso užtikrinimas:</t>
  </si>
  <si>
    <t>Alytaus r. Butrimonių gimnazijoje</t>
  </si>
  <si>
    <t>Alytaus r. Daugų Vlado Mirono gimnazijoje</t>
  </si>
  <si>
    <t>Alytaus r. Krokialaukio Tomo Noraus-Naruševičiaus gimnazijoje</t>
  </si>
  <si>
    <t>Alytaus r. Miroslavo gimnazijoje</t>
  </si>
  <si>
    <t>Alytaus r. Pivašiūnų gimnazijoje</t>
  </si>
  <si>
    <t>Alytaus r. Simno gimnazijoje</t>
  </si>
  <si>
    <t>Alytaus r. Simno specialioji mokykla</t>
  </si>
  <si>
    <t>Mokinių vežimo organizavimas:</t>
  </si>
  <si>
    <t>Teikti pedagoginės psichologinės pagalbos paslaugas, skirtas Alytaus rajono savivaldybės ugdymo įstaigų vaikams ir mokiniams bei ugdymo įstaigų bendruomenėms</t>
  </si>
  <si>
    <t>Specialiosios  pedagoginės psichologinės pagalbos teikimas</t>
  </si>
  <si>
    <t>Tarpinstitucinio bendradarbiavimo koordinatoriaus  pareigybei išlaikyti savivaldybėje finansavimas</t>
  </si>
  <si>
    <t xml:space="preserve">Lėšų skyrimas švietimo centralizuotoms priemonėms </t>
  </si>
  <si>
    <t>Švietimo centralizuotos priemonės</t>
  </si>
  <si>
    <t>Švietimo įstaigų centralizuotos priemonės</t>
  </si>
  <si>
    <t>Neformalusis vaikų ugdymas</t>
  </si>
  <si>
    <t>Neformalus vaikų švietimas</t>
  </si>
  <si>
    <t>Siekti rezultatyvios sporto plėtros, sudaryti palankią sportavimo aplinką</t>
  </si>
  <si>
    <t>Alytaus rajono savivaldybės sporto rėmimo projektų finansavimas</t>
  </si>
  <si>
    <t>Sudaryti sąlygas formuotis jauno žmogaus asmenybei</t>
  </si>
  <si>
    <t>Užtikrinti moksleivių užimtumo projektų finansavimą</t>
  </si>
  <si>
    <t>Moksleivių užimtumo projektų finansavimas</t>
  </si>
  <si>
    <t xml:space="preserve">Efektyvios darbo aplinkos užtikrinimas Švietimo, kultūros ir sporto skyriuje </t>
  </si>
  <si>
    <t>Švietimo darbuotojų  veiklos organizavimas</t>
  </si>
  <si>
    <t>Remti Lietuvos Respublikos universitetinėse aukštosiose mokyklose, kolegijose studijuojančius asmenis, profesinių mokyklų mokinius</t>
  </si>
  <si>
    <t>Teikti paramą  asmenims studijuojantiems  universitetinėse aukštosiose mokyklose, kolegijose ir besimokantiems profesinėse mokyklose</t>
  </si>
  <si>
    <t>Studijų rėmimo fondo finansavimas</t>
  </si>
  <si>
    <t>D</t>
  </si>
  <si>
    <t>Teikti kvalifikuotą pagalbą centralizuotiems švietimo ir sporto renginiams</t>
  </si>
  <si>
    <t>09</t>
  </si>
  <si>
    <t>ES</t>
  </si>
  <si>
    <t>188718528</t>
  </si>
  <si>
    <t>A11</t>
  </si>
  <si>
    <t>A10</t>
  </si>
  <si>
    <t>VB</t>
  </si>
  <si>
    <t>Alytaus r. Miroslavo gimnazijos Kumečių pagrindinio ugdymo skyriuje</t>
  </si>
  <si>
    <t>(programos pavadinimas)</t>
  </si>
  <si>
    <t>LĖŠŲ RODIKLIAI</t>
  </si>
  <si>
    <t>1 lentelė</t>
  </si>
  <si>
    <t>tūkst. Eur</t>
  </si>
  <si>
    <t>Užimti Alytaus rajono gyventojus sporto ir kita sveikatinimo veikla, tenkinant jų pažinimo, lavinimosi, sportinio meistriškumo didinimo, saviraiškos bei bendravimo poreikius</t>
  </si>
  <si>
    <t>190244044</t>
  </si>
  <si>
    <t>190244763</t>
  </si>
  <si>
    <t xml:space="preserve"> 290245670 </t>
  </si>
  <si>
    <t>290244230</t>
  </si>
  <si>
    <t xml:space="preserve"> 190245331 </t>
  </si>
  <si>
    <t xml:space="preserve"> 190245865 </t>
  </si>
  <si>
    <t xml:space="preserve"> 190984347 </t>
  </si>
  <si>
    <t>190247688</t>
  </si>
  <si>
    <t>A11.4</t>
  </si>
  <si>
    <t>A11.2</t>
  </si>
  <si>
    <t>A11.1</t>
  </si>
  <si>
    <t>A11.7</t>
  </si>
  <si>
    <t>A11.5</t>
  </si>
  <si>
    <t>A11.3</t>
  </si>
  <si>
    <t>A11.6</t>
  </si>
  <si>
    <t>A11.9</t>
  </si>
  <si>
    <t>Alytaus r. Daugų Vlado Mirono gimnazijos Venciūnų ikimokyklinio ugdymo skyriuje</t>
  </si>
  <si>
    <t>Alytaus r. Butrimonių gimnazijos Butrimonių ikimokyklinio ugdymo skyriuje</t>
  </si>
  <si>
    <t>Alytaus r. Daugų Vlado Mirono gimnazijos Daugų ikimokyklinio ugdymo skyriuje</t>
  </si>
  <si>
    <t>Alytaus r. Simno gimnazijos Simno ikimokyklinio ugdymo skyriuje</t>
  </si>
  <si>
    <t>Pagrindinio ugdymo proceso užtikrinimas:</t>
  </si>
  <si>
    <t>Alytaus r. Daugų Vlado Mirono gimnazijos Alovės pagrindinio ugdymo skyriuje</t>
  </si>
  <si>
    <t xml:space="preserve">Alytaus r. Krokialaukio Tomo Noraus-Naruševičiaus gimnazijos Ūdrijos pagrindinio ugdymo ir daugiafunkciame skyriuje </t>
  </si>
  <si>
    <t>Alytaus r. Butrimonių gimnazijos Punios pagrindinio ugdymo ir daugiafunkciame centre</t>
  </si>
  <si>
    <t>Sudaryti sąlygas gauti specialiąją pedagoginę,  psichologinę pagalbą ir kitą ugdymo proceso kokybės gerinimui įtakos turinčią pagalbą, užtikrinant kompleksinių paslaugų vaikui ir šeimai pagalbos teikimo koordinavimą ir kokybę</t>
  </si>
  <si>
    <t>Tenkinti mokinių pažinimo, lavinimosi ir saviraiškos poreikius meno ir sporto srityse teikiant kokybišką ugdymo programų įvairovę, padėsiančią mokiniams tapti aktyviais visuomenės nariais</t>
  </si>
  <si>
    <t xml:space="preserve">Užtikrinti moksleivių konkurencingumą įsitraukiant į darbo rinką </t>
  </si>
  <si>
    <t>Vairavimo mokymo dalinis kompensavimas</t>
  </si>
  <si>
    <t>Alytaus r. Daugų Vlado Mirono gimnazijos Makniūnų pagrindinio ugdymo ir daugiafunkciame skyriuje</t>
  </si>
  <si>
    <t>Sudaryti saugias sąlygas mokiniams pasiekti mokyklą, užtikrinti teisės aktų dėl mokinių pavėžėjimo įgyvendinimą</t>
  </si>
  <si>
    <t>Teikti tarpinstitucinio bendradarbiavimo koordinavimo paslaugas, skirtas Alytaus rajono savivaldybės vaikams, padedant jo tėvams (globėjams, rūpintojams) kurta saugią aplinką, užtikrinant gyvenimo, asmeninių bei socialinių ryšių kokybę</t>
  </si>
  <si>
    <t>Organizuoti kiekvienam rajono moksleiviui prieinamą neformalųjį ugdymą, teikiant kokybiškas meninio ir sportinio ugdymo paslaugas</t>
  </si>
  <si>
    <t>Sudaryti tinkamas sąlygas darbo aplinkos kūrimui Alytaus rajono savivaldybės skyriui, kuruojančiam švietimą</t>
  </si>
  <si>
    <t xml:space="preserve">Alytaus rajono savivaldybės 
2019 – 2021 metų strateginio veiklos plano įgyvendinimo 2019 metais ataskaitos
17 priedas
</t>
  </si>
  <si>
    <r>
      <rPr>
        <b/>
        <u/>
        <sz val="12"/>
        <rFont val="Times New Roman"/>
        <family val="1"/>
        <charset val="186"/>
      </rPr>
      <t>ŠVIETIMO, SPORTO PASLAUGŲ TIEKIMO IR PLĖTROS SAVIVALDYBĖS TERITORIJOJE</t>
    </r>
    <r>
      <rPr>
        <b/>
        <sz val="12"/>
        <rFont val="Times New Roman"/>
        <family val="1"/>
        <charset val="186"/>
      </rPr>
      <t xml:space="preserve">                                                                                       PROGRAMOS 2019 – ŲJŲ METŲ ĮGYVENDINIMO ATASKAITA</t>
    </r>
  </si>
  <si>
    <t>2019-iems metams patvirtintas 
asignavimų planas</t>
  </si>
  <si>
    <t>2019-ųjų metų patikslintas 
asignavimų planas</t>
  </si>
  <si>
    <t>2019-aisiais metais panaudotos
 lėšos (kasinės išlaidos)</t>
  </si>
  <si>
    <t>Alytaus r. Daugų Vlado Mirono gimnazijos Makniūnų ikimokyklinio ugdymo skyriuje</t>
  </si>
  <si>
    <t>KT</t>
  </si>
  <si>
    <t>Švietimo paskirties pastatų infrastruktūros gerinimas</t>
  </si>
  <si>
    <t>Daugų Vlado Mirono gimnazijos Alovės pagrindinio ugdymo skyriaus modernizavimo darbų finansavimas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</si>
</sst>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_-* #,##0.00\ _L_t_-;\-* #,##0.00\ _L_t_-;_-* &quot;-&quot;??\ _L_t_-;_-@_-"/>
    <numFmt numFmtId="172" formatCode="0.0"/>
  </numFmts>
  <fonts count="30" x14ac:knownFonts="1">
    <font>
      <sz val="10"/>
      <name val="Arial"/>
      <family val="2"/>
      <charset val="186"/>
    </font>
    <font>
      <sz val="10"/>
      <name val="Arial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sz val="8"/>
      <name val="Times New Roman"/>
      <family val="1"/>
      <charset val="186"/>
    </font>
    <font>
      <sz val="10"/>
      <name val="Lucida Sans Unicode"/>
      <family val="2"/>
      <charset val="186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0"/>
      <name val="Arial"/>
      <family val="2"/>
    </font>
    <font>
      <sz val="12"/>
      <name val="Times New Roman"/>
      <family val="1"/>
      <charset val="186"/>
    </font>
    <font>
      <i/>
      <sz val="11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b/>
      <u/>
      <sz val="9"/>
      <name val="Times New Roman"/>
      <family val="1"/>
      <charset val="186"/>
    </font>
    <font>
      <b/>
      <u/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6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70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1" fillId="0" borderId="0"/>
    <xf numFmtId="0" fontId="25" fillId="0" borderId="0"/>
    <xf numFmtId="0" fontId="26" fillId="0" borderId="0"/>
    <xf numFmtId="171" fontId="16" fillId="0" borderId="0" applyFont="0" applyFill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7" fillId="0" borderId="0"/>
    <xf numFmtId="0" fontId="18" fillId="0" borderId="0"/>
    <xf numFmtId="0" fontId="27" fillId="0" borderId="0"/>
    <xf numFmtId="0" fontId="16" fillId="23" borderId="4" applyNumberFormat="0" applyAlignment="0" applyProtection="0"/>
    <xf numFmtId="0" fontId="16" fillId="23" borderId="4" applyNumberFormat="0" applyAlignment="0" applyProtection="0"/>
  </cellStyleXfs>
  <cellXfs count="384">
    <xf numFmtId="0" fontId="0" fillId="0" borderId="0" xfId="0"/>
    <xf numFmtId="0" fontId="12" fillId="0" borderId="0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0" fillId="0" borderId="0" xfId="0" applyNumberFormat="1" applyFont="1" applyAlignment="1">
      <alignment vertical="top"/>
    </xf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top"/>
    </xf>
    <xf numFmtId="49" fontId="13" fillId="25" borderId="0" xfId="0" applyNumberFormat="1" applyFont="1" applyFill="1" applyBorder="1" applyAlignment="1">
      <alignment horizontal="center" vertical="top"/>
    </xf>
    <xf numFmtId="49" fontId="14" fillId="25" borderId="0" xfId="0" applyNumberFormat="1" applyFont="1" applyFill="1" applyBorder="1" applyAlignment="1">
      <alignment horizontal="right" vertical="top"/>
    </xf>
    <xf numFmtId="172" fontId="13" fillId="25" borderId="0" xfId="0" applyNumberFormat="1" applyFont="1" applyFill="1" applyBorder="1" applyAlignment="1">
      <alignment horizontal="center" vertical="top"/>
    </xf>
    <xf numFmtId="0" fontId="10" fillId="26" borderId="0" xfId="0" applyFont="1" applyFill="1" applyBorder="1" applyAlignment="1">
      <alignment vertical="top"/>
    </xf>
    <xf numFmtId="0" fontId="11" fillId="0" borderId="0" xfId="0" applyFont="1" applyBorder="1" applyAlignment="1">
      <alignment vertical="top" wrapText="1"/>
    </xf>
    <xf numFmtId="172" fontId="12" fillId="0" borderId="0" xfId="0" applyNumberFormat="1" applyFont="1" applyBorder="1" applyAlignment="1">
      <alignment vertical="top"/>
    </xf>
    <xf numFmtId="0" fontId="12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7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vertical="top"/>
    </xf>
    <xf numFmtId="0" fontId="19" fillId="0" borderId="0" xfId="0" applyFont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5" xfId="0" applyFont="1" applyFill="1" applyBorder="1" applyAlignment="1">
      <alignment horizontal="center" vertical="center" textRotation="90" wrapText="1"/>
    </xf>
    <xf numFmtId="49" fontId="13" fillId="8" borderId="6" xfId="0" applyNumberFormat="1" applyFont="1" applyFill="1" applyBorder="1" applyAlignment="1">
      <alignment horizontal="center" vertical="center" wrapText="1"/>
    </xf>
    <xf numFmtId="49" fontId="13" fillId="8" borderId="7" xfId="0" applyNumberFormat="1" applyFont="1" applyFill="1" applyBorder="1" applyAlignment="1">
      <alignment horizontal="center" vertical="center"/>
    </xf>
    <xf numFmtId="49" fontId="13" fillId="4" borderId="7" xfId="0" applyNumberFormat="1" applyFont="1" applyFill="1" applyBorder="1" applyAlignment="1">
      <alignment horizontal="center" vertical="center"/>
    </xf>
    <xf numFmtId="49" fontId="13" fillId="8" borderId="6" xfId="0" applyNumberFormat="1" applyFont="1" applyFill="1" applyBorder="1" applyAlignment="1">
      <alignment horizontal="center" vertical="center"/>
    </xf>
    <xf numFmtId="49" fontId="13" fillId="4" borderId="6" xfId="0" applyNumberFormat="1" applyFont="1" applyFill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49" fontId="28" fillId="27" borderId="9" xfId="0" applyNumberFormat="1" applyFont="1" applyFill="1" applyBorder="1" applyAlignment="1">
      <alignment horizontal="center" vertical="center"/>
    </xf>
    <xf numFmtId="172" fontId="28" fillId="27" borderId="10" xfId="0" applyNumberFormat="1" applyFont="1" applyFill="1" applyBorder="1" applyAlignment="1">
      <alignment horizontal="center" vertical="center"/>
    </xf>
    <xf numFmtId="49" fontId="13" fillId="4" borderId="11" xfId="0" applyNumberFormat="1" applyFont="1" applyFill="1" applyBorder="1" applyAlignment="1">
      <alignment horizontal="center" vertical="center"/>
    </xf>
    <xf numFmtId="49" fontId="13" fillId="8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left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13" xfId="0" applyNumberFormat="1" applyFont="1" applyBorder="1" applyAlignment="1">
      <alignment horizontal="center" vertical="center"/>
    </xf>
    <xf numFmtId="172" fontId="15" fillId="0" borderId="14" xfId="0" applyNumberFormat="1" applyFont="1" applyFill="1" applyBorder="1" applyAlignment="1">
      <alignment horizontal="center" vertical="center"/>
    </xf>
    <xf numFmtId="172" fontId="15" fillId="0" borderId="15" xfId="0" applyNumberFormat="1" applyFont="1" applyFill="1" applyBorder="1" applyAlignment="1">
      <alignment horizontal="center" vertical="center"/>
    </xf>
    <xf numFmtId="172" fontId="15" fillId="0" borderId="16" xfId="0" applyNumberFormat="1" applyFont="1" applyFill="1" applyBorder="1" applyAlignment="1">
      <alignment horizontal="center" vertical="center"/>
    </xf>
    <xf numFmtId="49" fontId="15" fillId="0" borderId="17" xfId="0" applyNumberFormat="1" applyFont="1" applyBorder="1" applyAlignment="1">
      <alignment horizontal="center" vertical="center"/>
    </xf>
    <xf numFmtId="49" fontId="15" fillId="0" borderId="18" xfId="0" applyNumberFormat="1" applyFont="1" applyBorder="1" applyAlignment="1">
      <alignment horizontal="center" vertical="center"/>
    </xf>
    <xf numFmtId="172" fontId="15" fillId="0" borderId="19" xfId="0" applyNumberFormat="1" applyFont="1" applyFill="1" applyBorder="1" applyAlignment="1">
      <alignment horizontal="center" vertical="center"/>
    </xf>
    <xf numFmtId="172" fontId="15" fillId="0" borderId="5" xfId="0" applyNumberFormat="1" applyFont="1" applyFill="1" applyBorder="1" applyAlignment="1">
      <alignment horizontal="center" vertical="center"/>
    </xf>
    <xf numFmtId="172" fontId="15" fillId="0" borderId="17" xfId="0" applyNumberFormat="1" applyFont="1" applyFill="1" applyBorder="1" applyAlignment="1">
      <alignment horizontal="center" vertical="center"/>
    </xf>
    <xf numFmtId="49" fontId="15" fillId="0" borderId="20" xfId="0" applyNumberFormat="1" applyFont="1" applyBorder="1" applyAlignment="1">
      <alignment horizontal="center" vertical="center" wrapText="1"/>
    </xf>
    <xf numFmtId="49" fontId="15" fillId="0" borderId="21" xfId="0" applyNumberFormat="1" applyFont="1" applyBorder="1" applyAlignment="1">
      <alignment horizontal="center" vertical="center"/>
    </xf>
    <xf numFmtId="49" fontId="29" fillId="0" borderId="13" xfId="0" applyNumberFormat="1" applyFont="1" applyFill="1" applyBorder="1" applyAlignment="1">
      <alignment horizontal="center" vertical="center"/>
    </xf>
    <xf numFmtId="172" fontId="29" fillId="0" borderId="14" xfId="0" applyNumberFormat="1" applyFont="1" applyFill="1" applyBorder="1" applyAlignment="1">
      <alignment horizontal="center" vertical="center"/>
    </xf>
    <xf numFmtId="172" fontId="29" fillId="0" borderId="15" xfId="0" applyNumberFormat="1" applyFont="1" applyFill="1" applyBorder="1" applyAlignment="1">
      <alignment horizontal="center" vertical="center"/>
    </xf>
    <xf numFmtId="172" fontId="29" fillId="0" borderId="16" xfId="0" applyNumberFormat="1" applyFont="1" applyFill="1" applyBorder="1" applyAlignment="1">
      <alignment horizontal="center" vertical="center"/>
    </xf>
    <xf numFmtId="49" fontId="15" fillId="0" borderId="22" xfId="0" applyNumberFormat="1" applyFont="1" applyBorder="1" applyAlignment="1">
      <alignment horizontal="center" vertical="center"/>
    </xf>
    <xf numFmtId="172" fontId="15" fillId="0" borderId="23" xfId="0" applyNumberFormat="1" applyFont="1" applyFill="1" applyBorder="1" applyAlignment="1">
      <alignment horizontal="center" vertical="center"/>
    </xf>
    <xf numFmtId="172" fontId="15" fillId="0" borderId="24" xfId="0" applyNumberFormat="1" applyFont="1" applyFill="1" applyBorder="1" applyAlignment="1">
      <alignment horizontal="center" vertical="center"/>
    </xf>
    <xf numFmtId="172" fontId="15" fillId="0" borderId="25" xfId="0" applyNumberFormat="1" applyFont="1" applyFill="1" applyBorder="1" applyAlignment="1">
      <alignment horizontal="center" vertical="center"/>
    </xf>
    <xf numFmtId="49" fontId="13" fillId="4" borderId="7" xfId="0" applyNumberFormat="1" applyFont="1" applyFill="1" applyBorder="1" applyAlignment="1">
      <alignment horizontal="right" vertical="center"/>
    </xf>
    <xf numFmtId="172" fontId="13" fillId="4" borderId="26" xfId="0" applyNumberFormat="1" applyFont="1" applyFill="1" applyBorder="1" applyAlignment="1">
      <alignment horizontal="center" vertical="center"/>
    </xf>
    <xf numFmtId="172" fontId="13" fillId="4" borderId="27" xfId="0" applyNumberFormat="1" applyFont="1" applyFill="1" applyBorder="1" applyAlignment="1">
      <alignment horizontal="center" vertical="center"/>
    </xf>
    <xf numFmtId="172" fontId="13" fillId="4" borderId="28" xfId="0" applyNumberFormat="1" applyFont="1" applyFill="1" applyBorder="1" applyAlignment="1">
      <alignment horizontal="center" vertical="center"/>
    </xf>
    <xf numFmtId="0" fontId="13" fillId="26" borderId="29" xfId="0" applyFont="1" applyFill="1" applyBorder="1" applyAlignment="1">
      <alignment horizontal="left" vertical="center" wrapText="1"/>
    </xf>
    <xf numFmtId="49" fontId="15" fillId="0" borderId="29" xfId="0" applyNumberFormat="1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left" vertical="center" wrapText="1"/>
    </xf>
    <xf numFmtId="49" fontId="15" fillId="0" borderId="15" xfId="0" applyNumberFormat="1" applyFont="1" applyFill="1" applyBorder="1" applyAlignment="1">
      <alignment horizontal="center" vertical="center" wrapText="1"/>
    </xf>
    <xf numFmtId="172" fontId="15" fillId="0" borderId="30" xfId="0" applyNumberFormat="1" applyFont="1" applyFill="1" applyBorder="1" applyAlignment="1">
      <alignment horizontal="center" vertical="center" wrapText="1"/>
    </xf>
    <xf numFmtId="172" fontId="15" fillId="0" borderId="31" xfId="0" applyNumberFormat="1" applyFont="1" applyFill="1" applyBorder="1" applyAlignment="1">
      <alignment horizontal="center" vertical="center" wrapText="1"/>
    </xf>
    <xf numFmtId="172" fontId="15" fillId="0" borderId="29" xfId="0" applyNumberFormat="1" applyFont="1" applyFill="1" applyBorder="1" applyAlignment="1">
      <alignment horizontal="center" vertical="center" wrapText="1"/>
    </xf>
    <xf numFmtId="172" fontId="15" fillId="0" borderId="32" xfId="0" applyNumberFormat="1" applyFont="1" applyFill="1" applyBorder="1" applyAlignment="1">
      <alignment horizontal="center" vertical="center" wrapText="1"/>
    </xf>
    <xf numFmtId="172" fontId="29" fillId="0" borderId="31" xfId="0" applyNumberFormat="1" applyFont="1" applyFill="1" applyBorder="1" applyAlignment="1">
      <alignment horizontal="center" vertical="center" wrapText="1"/>
    </xf>
    <xf numFmtId="172" fontId="29" fillId="0" borderId="29" xfId="0" applyNumberFormat="1" applyFont="1" applyFill="1" applyBorder="1" applyAlignment="1">
      <alignment horizontal="center" vertical="center" wrapText="1"/>
    </xf>
    <xf numFmtId="172" fontId="29" fillId="0" borderId="32" xfId="0" applyNumberFormat="1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172" fontId="15" fillId="0" borderId="14" xfId="0" applyNumberFormat="1" applyFont="1" applyFill="1" applyBorder="1" applyAlignment="1">
      <alignment horizontal="center" vertical="center" wrapText="1"/>
    </xf>
    <xf numFmtId="172" fontId="15" fillId="0" borderId="15" xfId="0" applyNumberFormat="1" applyFont="1" applyFill="1" applyBorder="1" applyAlignment="1">
      <alignment horizontal="center" vertical="center" wrapText="1"/>
    </xf>
    <xf numFmtId="172" fontId="15" fillId="0" borderId="16" xfId="0" applyNumberFormat="1" applyFont="1" applyFill="1" applyBorder="1" applyAlignment="1">
      <alignment horizontal="center" vertical="center" wrapText="1"/>
    </xf>
    <xf numFmtId="172" fontId="29" fillId="0" borderId="14" xfId="0" applyNumberFormat="1" applyFont="1" applyFill="1" applyBorder="1" applyAlignment="1">
      <alignment horizontal="center" vertical="center" wrapText="1"/>
    </xf>
    <xf numFmtId="172" fontId="29" fillId="0" borderId="15" xfId="0" applyNumberFormat="1" applyFont="1" applyFill="1" applyBorder="1" applyAlignment="1">
      <alignment horizontal="center" vertical="center" wrapText="1"/>
    </xf>
    <xf numFmtId="172" fontId="29" fillId="0" borderId="16" xfId="0" applyNumberFormat="1" applyFont="1" applyFill="1" applyBorder="1" applyAlignment="1">
      <alignment horizontal="center" vertical="center" wrapText="1"/>
    </xf>
    <xf numFmtId="172" fontId="15" fillId="0" borderId="13" xfId="0" applyNumberFormat="1" applyFont="1" applyFill="1" applyBorder="1" applyAlignment="1">
      <alignment horizontal="center" vertical="center" wrapText="1"/>
    </xf>
    <xf numFmtId="49" fontId="15" fillId="0" borderId="24" xfId="0" applyNumberFormat="1" applyFont="1" applyFill="1" applyBorder="1" applyAlignment="1">
      <alignment horizontal="center" vertical="center" wrapText="1"/>
    </xf>
    <xf numFmtId="172" fontId="15" fillId="0" borderId="12" xfId="0" applyNumberFormat="1" applyFont="1" applyFill="1" applyBorder="1" applyAlignment="1">
      <alignment horizontal="center" vertical="center" wrapText="1"/>
    </xf>
    <xf numFmtId="172" fontId="15" fillId="0" borderId="33" xfId="0" applyNumberFormat="1" applyFont="1" applyFill="1" applyBorder="1" applyAlignment="1">
      <alignment horizontal="center" vertical="center" wrapText="1"/>
    </xf>
    <xf numFmtId="172" fontId="15" fillId="0" borderId="34" xfId="0" applyNumberFormat="1" applyFont="1" applyFill="1" applyBorder="1" applyAlignment="1">
      <alignment horizontal="center" vertical="center" wrapText="1"/>
    </xf>
    <xf numFmtId="172" fontId="15" fillId="0" borderId="35" xfId="0" applyNumberFormat="1" applyFont="1" applyFill="1" applyBorder="1" applyAlignment="1">
      <alignment horizontal="center" vertical="center" wrapText="1"/>
    </xf>
    <xf numFmtId="172" fontId="29" fillId="0" borderId="33" xfId="0" applyNumberFormat="1" applyFont="1" applyFill="1" applyBorder="1" applyAlignment="1">
      <alignment horizontal="center" vertical="center" wrapText="1"/>
    </xf>
    <xf numFmtId="172" fontId="29" fillId="0" borderId="34" xfId="0" applyNumberFormat="1" applyFont="1" applyFill="1" applyBorder="1" applyAlignment="1">
      <alignment horizontal="center" vertical="center" wrapText="1"/>
    </xf>
    <xf numFmtId="172" fontId="29" fillId="0" borderId="35" xfId="0" applyNumberFormat="1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left" vertical="center" wrapText="1"/>
    </xf>
    <xf numFmtId="172" fontId="13" fillId="8" borderId="12" xfId="0" applyNumberFormat="1" applyFont="1" applyFill="1" applyBorder="1" applyAlignment="1">
      <alignment horizontal="right" vertical="center"/>
    </xf>
    <xf numFmtId="172" fontId="13" fillId="8" borderId="26" xfId="0" applyNumberFormat="1" applyFont="1" applyFill="1" applyBorder="1" applyAlignment="1">
      <alignment horizontal="center" vertical="center"/>
    </xf>
    <xf numFmtId="172" fontId="13" fillId="8" borderId="27" xfId="0" applyNumberFormat="1" applyFont="1" applyFill="1" applyBorder="1" applyAlignment="1">
      <alignment horizontal="center" vertical="center"/>
    </xf>
    <xf numFmtId="172" fontId="13" fillId="8" borderId="28" xfId="0" applyNumberFormat="1" applyFont="1" applyFill="1" applyBorder="1" applyAlignment="1">
      <alignment horizontal="center" vertical="center"/>
    </xf>
    <xf numFmtId="49" fontId="13" fillId="0" borderId="37" xfId="0" applyNumberFormat="1" applyFont="1" applyBorder="1" applyAlignment="1">
      <alignment horizontal="center" vertical="center"/>
    </xf>
    <xf numFmtId="0" fontId="15" fillId="0" borderId="38" xfId="0" applyFont="1" applyFill="1" applyBorder="1" applyAlignment="1">
      <alignment vertical="center" wrapText="1"/>
    </xf>
    <xf numFmtId="49" fontId="29" fillId="0" borderId="39" xfId="0" applyNumberFormat="1" applyFont="1" applyFill="1" applyBorder="1" applyAlignment="1">
      <alignment horizontal="center" vertical="center"/>
    </xf>
    <xf numFmtId="172" fontId="29" fillId="0" borderId="37" xfId="0" applyNumberFormat="1" applyFont="1" applyFill="1" applyBorder="1" applyAlignment="1">
      <alignment horizontal="center" vertical="center"/>
    </xf>
    <xf numFmtId="172" fontId="29" fillId="0" borderId="10" xfId="0" applyNumberFormat="1" applyFont="1" applyFill="1" applyBorder="1" applyAlignment="1">
      <alignment horizontal="center" vertical="center"/>
    </xf>
    <xf numFmtId="172" fontId="29" fillId="0" borderId="40" xfId="0" applyNumberFormat="1" applyFont="1" applyFill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172" fontId="29" fillId="0" borderId="23" xfId="0" applyNumberFormat="1" applyFont="1" applyFill="1" applyBorder="1" applyAlignment="1">
      <alignment horizontal="center" vertical="center"/>
    </xf>
    <xf numFmtId="172" fontId="29" fillId="0" borderId="24" xfId="0" applyNumberFormat="1" applyFont="1" applyFill="1" applyBorder="1" applyAlignment="1">
      <alignment horizontal="center" vertical="center"/>
    </xf>
    <xf numFmtId="172" fontId="29" fillId="0" borderId="25" xfId="0" applyNumberFormat="1" applyFont="1" applyFill="1" applyBorder="1" applyAlignment="1">
      <alignment horizontal="center" vertical="center"/>
    </xf>
    <xf numFmtId="172" fontId="13" fillId="4" borderId="41" xfId="0" applyNumberFormat="1" applyFont="1" applyFill="1" applyBorder="1" applyAlignment="1">
      <alignment horizontal="center" vertical="center"/>
    </xf>
    <xf numFmtId="0" fontId="22" fillId="0" borderId="36" xfId="0" applyFont="1" applyFill="1" applyBorder="1" applyAlignment="1">
      <alignment horizontal="left" vertical="center" wrapText="1"/>
    </xf>
    <xf numFmtId="172" fontId="29" fillId="0" borderId="26" xfId="0" applyNumberFormat="1" applyFont="1" applyFill="1" applyBorder="1" applyAlignment="1">
      <alignment horizontal="center" vertical="center"/>
    </xf>
    <xf numFmtId="172" fontId="29" fillId="0" borderId="27" xfId="0" applyNumberFormat="1" applyFont="1" applyFill="1" applyBorder="1" applyAlignment="1">
      <alignment horizontal="center" vertical="center"/>
    </xf>
    <xf numFmtId="172" fontId="29" fillId="0" borderId="28" xfId="0" applyNumberFormat="1" applyFont="1" applyFill="1" applyBorder="1" applyAlignment="1">
      <alignment horizontal="center" vertical="center"/>
    </xf>
    <xf numFmtId="49" fontId="15" fillId="0" borderId="36" xfId="0" applyNumberFormat="1" applyFont="1" applyBorder="1" applyAlignment="1">
      <alignment horizontal="center" vertical="center" wrapText="1"/>
    </xf>
    <xf numFmtId="49" fontId="15" fillId="0" borderId="42" xfId="0" applyNumberFormat="1" applyFont="1" applyBorder="1" applyAlignment="1">
      <alignment horizontal="center" vertical="center"/>
    </xf>
    <xf numFmtId="49" fontId="29" fillId="0" borderId="9" xfId="0" applyNumberFormat="1" applyFont="1" applyFill="1" applyBorder="1" applyAlignment="1">
      <alignment horizontal="center" vertical="center"/>
    </xf>
    <xf numFmtId="172" fontId="29" fillId="0" borderId="13" xfId="0" applyNumberFormat="1" applyFont="1" applyFill="1" applyBorder="1" applyAlignment="1">
      <alignment horizontal="center" vertical="center"/>
    </xf>
    <xf numFmtId="172" fontId="13" fillId="8" borderId="33" xfId="0" applyNumberFormat="1" applyFont="1" applyFill="1" applyBorder="1" applyAlignment="1">
      <alignment horizontal="center" vertical="center"/>
    </xf>
    <xf numFmtId="172" fontId="13" fillId="8" borderId="34" xfId="0" applyNumberFormat="1" applyFont="1" applyFill="1" applyBorder="1" applyAlignment="1">
      <alignment horizontal="center" vertical="center"/>
    </xf>
    <xf numFmtId="172" fontId="13" fillId="8" borderId="35" xfId="0" applyNumberFormat="1" applyFont="1" applyFill="1" applyBorder="1" applyAlignment="1">
      <alignment horizontal="center" vertical="center"/>
    </xf>
    <xf numFmtId="172" fontId="29" fillId="0" borderId="43" xfId="0" applyNumberFormat="1" applyFont="1" applyFill="1" applyBorder="1" applyAlignment="1">
      <alignment horizontal="center" vertical="center"/>
    </xf>
    <xf numFmtId="172" fontId="29" fillId="0" borderId="31" xfId="0" applyNumberFormat="1" applyFont="1" applyFill="1" applyBorder="1" applyAlignment="1">
      <alignment horizontal="center" vertical="center"/>
    </xf>
    <xf numFmtId="172" fontId="29" fillId="0" borderId="29" xfId="0" applyNumberFormat="1" applyFont="1" applyFill="1" applyBorder="1" applyAlignment="1">
      <alignment horizontal="center" vertical="center"/>
    </xf>
    <xf numFmtId="172" fontId="29" fillId="0" borderId="32" xfId="0" applyNumberFormat="1" applyFont="1" applyFill="1" applyBorder="1" applyAlignment="1">
      <alignment horizontal="center" vertical="center"/>
    </xf>
    <xf numFmtId="49" fontId="13" fillId="4" borderId="44" xfId="0" applyNumberFormat="1" applyFont="1" applyFill="1" applyBorder="1" applyAlignment="1">
      <alignment horizontal="center" vertical="center"/>
    </xf>
    <xf numFmtId="49" fontId="13" fillId="0" borderId="26" xfId="0" applyNumberFormat="1" applyFont="1" applyFill="1" applyBorder="1" applyAlignment="1">
      <alignment horizontal="center" vertical="center"/>
    </xf>
    <xf numFmtId="49" fontId="15" fillId="0" borderId="45" xfId="0" applyNumberFormat="1" applyFont="1" applyFill="1" applyBorder="1" applyAlignment="1">
      <alignment horizontal="left" vertical="center" wrapText="1"/>
    </xf>
    <xf numFmtId="49" fontId="15" fillId="0" borderId="36" xfId="0" applyNumberFormat="1" applyFont="1" applyFill="1" applyBorder="1" applyAlignment="1">
      <alignment horizontal="center" vertical="center"/>
    </xf>
    <xf numFmtId="49" fontId="15" fillId="0" borderId="42" xfId="0" applyNumberFormat="1" applyFont="1" applyFill="1" applyBorder="1" applyAlignment="1">
      <alignment horizontal="center" vertical="center"/>
    </xf>
    <xf numFmtId="49" fontId="13" fillId="0" borderId="8" xfId="0" applyNumberFormat="1" applyFont="1" applyFill="1" applyBorder="1" applyAlignment="1">
      <alignment horizontal="center" vertical="center"/>
    </xf>
    <xf numFmtId="49" fontId="29" fillId="0" borderId="46" xfId="0" applyNumberFormat="1" applyFont="1" applyFill="1" applyBorder="1" applyAlignment="1">
      <alignment horizontal="center" vertical="center"/>
    </xf>
    <xf numFmtId="49" fontId="13" fillId="4" borderId="44" xfId="0" applyNumberFormat="1" applyFont="1" applyFill="1" applyBorder="1" applyAlignment="1">
      <alignment horizontal="right" vertical="center"/>
    </xf>
    <xf numFmtId="172" fontId="13" fillId="4" borderId="38" xfId="0" applyNumberFormat="1" applyFont="1" applyFill="1" applyBorder="1" applyAlignment="1">
      <alignment horizontal="center" vertical="center"/>
    </xf>
    <xf numFmtId="172" fontId="13" fillId="4" borderId="47" xfId="0" applyNumberFormat="1" applyFont="1" applyFill="1" applyBorder="1" applyAlignment="1">
      <alignment horizontal="center" vertical="center"/>
    </xf>
    <xf numFmtId="172" fontId="13" fillId="8" borderId="48" xfId="0" applyNumberFormat="1" applyFont="1" applyFill="1" applyBorder="1" applyAlignment="1">
      <alignment horizontal="right" vertical="center"/>
    </xf>
    <xf numFmtId="172" fontId="13" fillId="8" borderId="41" xfId="0" applyNumberFormat="1" applyFont="1" applyFill="1" applyBorder="1" applyAlignment="1">
      <alignment horizontal="center" vertical="center"/>
    </xf>
    <xf numFmtId="172" fontId="13" fillId="8" borderId="49" xfId="0" applyNumberFormat="1" applyFont="1" applyFill="1" applyBorder="1" applyAlignment="1">
      <alignment horizontal="center" vertical="center"/>
    </xf>
    <xf numFmtId="49" fontId="13" fillId="0" borderId="26" xfId="0" applyNumberFormat="1" applyFont="1" applyBorder="1" applyAlignment="1">
      <alignment horizontal="center" vertical="center"/>
    </xf>
    <xf numFmtId="0" fontId="15" fillId="0" borderId="27" xfId="0" applyFont="1" applyFill="1" applyBorder="1" applyAlignment="1">
      <alignment horizontal="left" vertical="center" wrapText="1"/>
    </xf>
    <xf numFmtId="49" fontId="15" fillId="0" borderId="27" xfId="0" applyNumberFormat="1" applyFont="1" applyBorder="1" applyAlignment="1">
      <alignment horizontal="center" vertical="center" wrapText="1"/>
    </xf>
    <xf numFmtId="49" fontId="15" fillId="0" borderId="28" xfId="0" applyNumberFormat="1" applyFont="1" applyBorder="1" applyAlignment="1">
      <alignment horizontal="center" vertical="center"/>
    </xf>
    <xf numFmtId="49" fontId="29" fillId="0" borderId="50" xfId="0" applyNumberFormat="1" applyFont="1" applyFill="1" applyBorder="1" applyAlignment="1">
      <alignment horizontal="center" vertical="center"/>
    </xf>
    <xf numFmtId="172" fontId="13" fillId="8" borderId="7" xfId="0" applyNumberFormat="1" applyFont="1" applyFill="1" applyBorder="1" applyAlignment="1">
      <alignment horizontal="right" vertical="center"/>
    </xf>
    <xf numFmtId="49" fontId="13" fillId="24" borderId="12" xfId="0" applyNumberFormat="1" applyFont="1" applyFill="1" applyBorder="1" applyAlignment="1">
      <alignment horizontal="center" vertical="center"/>
    </xf>
    <xf numFmtId="49" fontId="13" fillId="24" borderId="12" xfId="0" applyNumberFormat="1" applyFont="1" applyFill="1" applyBorder="1" applyAlignment="1">
      <alignment horizontal="right" vertical="center"/>
    </xf>
    <xf numFmtId="172" fontId="13" fillId="24" borderId="27" xfId="0" applyNumberFormat="1" applyFont="1" applyFill="1" applyBorder="1" applyAlignment="1">
      <alignment horizontal="center" vertical="center"/>
    </xf>
    <xf numFmtId="49" fontId="15" fillId="0" borderId="36" xfId="0" applyNumberFormat="1" applyFont="1" applyBorder="1" applyAlignment="1">
      <alignment horizontal="center" vertical="center"/>
    </xf>
    <xf numFmtId="49" fontId="15" fillId="0" borderId="20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 wrapText="1"/>
    </xf>
    <xf numFmtId="49" fontId="15" fillId="0" borderId="27" xfId="0" applyNumberFormat="1" applyFont="1" applyBorder="1" applyAlignment="1">
      <alignment horizontal="center" vertical="center"/>
    </xf>
    <xf numFmtId="172" fontId="13" fillId="27" borderId="15" xfId="0" applyNumberFormat="1" applyFont="1" applyFill="1" applyBorder="1" applyAlignment="1">
      <alignment horizontal="center" vertical="center"/>
    </xf>
    <xf numFmtId="49" fontId="28" fillId="27" borderId="30" xfId="0" applyNumberFormat="1" applyFont="1" applyFill="1" applyBorder="1" applyAlignment="1">
      <alignment horizontal="center" vertical="center"/>
    </xf>
    <xf numFmtId="172" fontId="28" fillId="27" borderId="29" xfId="0" applyNumberFormat="1" applyFont="1" applyFill="1" applyBorder="1" applyAlignment="1">
      <alignment horizontal="center" vertical="center"/>
    </xf>
    <xf numFmtId="49" fontId="15" fillId="0" borderId="51" xfId="0" applyNumberFormat="1" applyFont="1" applyBorder="1" applyAlignment="1">
      <alignment horizontal="center" vertical="center"/>
    </xf>
    <xf numFmtId="172" fontId="13" fillId="27" borderId="39" xfId="0" applyNumberFormat="1" applyFont="1" applyFill="1" applyBorder="1" applyAlignment="1">
      <alignment horizontal="center" vertical="center"/>
    </xf>
    <xf numFmtId="172" fontId="13" fillId="27" borderId="46" xfId="0" applyNumberFormat="1" applyFont="1" applyFill="1" applyBorder="1" applyAlignment="1">
      <alignment horizontal="center" vertical="center"/>
    </xf>
    <xf numFmtId="49" fontId="28" fillId="26" borderId="13" xfId="0" applyNumberFormat="1" applyFont="1" applyFill="1" applyBorder="1" applyAlignment="1">
      <alignment horizontal="center" vertical="center"/>
    </xf>
    <xf numFmtId="172" fontId="28" fillId="26" borderId="15" xfId="0" applyNumberFormat="1" applyFont="1" applyFill="1" applyBorder="1" applyAlignment="1">
      <alignment horizontal="center" vertical="center"/>
    </xf>
    <xf numFmtId="172" fontId="28" fillId="27" borderId="52" xfId="0" applyNumberFormat="1" applyFont="1" applyFill="1" applyBorder="1" applyAlignment="1">
      <alignment horizontal="center" vertical="center"/>
    </xf>
    <xf numFmtId="172" fontId="28" fillId="26" borderId="39" xfId="0" applyNumberFormat="1" applyFont="1" applyFill="1" applyBorder="1" applyAlignment="1">
      <alignment horizontal="center" vertical="center"/>
    </xf>
    <xf numFmtId="172" fontId="28" fillId="27" borderId="53" xfId="0" applyNumberFormat="1" applyFont="1" applyFill="1" applyBorder="1" applyAlignment="1">
      <alignment horizontal="center" vertical="center"/>
    </xf>
    <xf numFmtId="172" fontId="28" fillId="27" borderId="54" xfId="0" applyNumberFormat="1" applyFont="1" applyFill="1" applyBorder="1" applyAlignment="1">
      <alignment horizontal="center" vertical="center"/>
    </xf>
    <xf numFmtId="172" fontId="28" fillId="27" borderId="55" xfId="0" applyNumberFormat="1" applyFont="1" applyFill="1" applyBorder="1" applyAlignment="1">
      <alignment horizontal="center" vertical="center"/>
    </xf>
    <xf numFmtId="172" fontId="28" fillId="27" borderId="56" xfId="0" applyNumberFormat="1" applyFont="1" applyFill="1" applyBorder="1" applyAlignment="1">
      <alignment horizontal="center" vertical="center"/>
    </xf>
    <xf numFmtId="172" fontId="28" fillId="26" borderId="57" xfId="0" applyNumberFormat="1" applyFont="1" applyFill="1" applyBorder="1" applyAlignment="1">
      <alignment horizontal="center" vertical="center"/>
    </xf>
    <xf numFmtId="172" fontId="13" fillId="27" borderId="57" xfId="0" applyNumberFormat="1" applyFont="1" applyFill="1" applyBorder="1" applyAlignment="1">
      <alignment horizontal="center" vertical="center"/>
    </xf>
    <xf numFmtId="172" fontId="28" fillId="26" borderId="46" xfId="0" applyNumberFormat="1" applyFont="1" applyFill="1" applyBorder="1" applyAlignment="1">
      <alignment horizontal="center" vertical="center"/>
    </xf>
    <xf numFmtId="172" fontId="13" fillId="4" borderId="44" xfId="0" applyNumberFormat="1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 wrapText="1"/>
    </xf>
    <xf numFmtId="0" fontId="13" fillId="0" borderId="58" xfId="0" applyFont="1" applyFill="1" applyBorder="1" applyAlignment="1">
      <alignment horizontal="center" vertical="center" wrapText="1"/>
    </xf>
    <xf numFmtId="0" fontId="15" fillId="0" borderId="5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49" fontId="13" fillId="8" borderId="9" xfId="0" applyNumberFormat="1" applyFont="1" applyFill="1" applyBorder="1" applyAlignment="1">
      <alignment horizontal="center" vertical="center"/>
    </xf>
    <xf numFmtId="49" fontId="13" fillId="4" borderId="9" xfId="0" applyNumberFormat="1" applyFont="1" applyFill="1" applyBorder="1" applyAlignment="1">
      <alignment horizontal="center" vertical="center"/>
    </xf>
    <xf numFmtId="172" fontId="13" fillId="8" borderId="44" xfId="0" applyNumberFormat="1" applyFont="1" applyFill="1" applyBorder="1" applyAlignment="1">
      <alignment horizontal="center" vertical="center"/>
    </xf>
    <xf numFmtId="49" fontId="29" fillId="0" borderId="30" xfId="0" applyNumberFormat="1" applyFont="1" applyFill="1" applyBorder="1" applyAlignment="1">
      <alignment horizontal="center" vertical="center"/>
    </xf>
    <xf numFmtId="172" fontId="29" fillId="0" borderId="53" xfId="0" applyNumberFormat="1" applyFont="1" applyFill="1" applyBorder="1" applyAlignment="1">
      <alignment horizontal="center" vertical="center"/>
    </xf>
    <xf numFmtId="172" fontId="13" fillId="4" borderId="49" xfId="0" applyNumberFormat="1" applyFont="1" applyFill="1" applyBorder="1" applyAlignment="1">
      <alignment horizontal="center" vertical="center"/>
    </xf>
    <xf numFmtId="172" fontId="13" fillId="24" borderId="44" xfId="0" applyNumberFormat="1" applyFont="1" applyFill="1" applyBorder="1" applyAlignment="1">
      <alignment horizontal="center" vertical="center"/>
    </xf>
    <xf numFmtId="172" fontId="13" fillId="24" borderId="41" xfId="0" applyNumberFormat="1" applyFont="1" applyFill="1" applyBorder="1" applyAlignment="1">
      <alignment horizontal="center" vertical="center"/>
    </xf>
    <xf numFmtId="172" fontId="28" fillId="27" borderId="60" xfId="0" applyNumberFormat="1" applyFont="1" applyFill="1" applyBorder="1" applyAlignment="1">
      <alignment horizontal="center" vertical="center"/>
    </xf>
    <xf numFmtId="49" fontId="13" fillId="8" borderId="11" xfId="0" applyNumberFormat="1" applyFont="1" applyFill="1" applyBorder="1" applyAlignment="1">
      <alignment horizontal="center" vertical="center"/>
    </xf>
    <xf numFmtId="49" fontId="13" fillId="0" borderId="19" xfId="0" applyNumberFormat="1" applyFont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 wrapText="1"/>
    </xf>
    <xf numFmtId="49" fontId="29" fillId="26" borderId="30" xfId="0" applyNumberFormat="1" applyFont="1" applyFill="1" applyBorder="1" applyAlignment="1">
      <alignment horizontal="center" vertical="center"/>
    </xf>
    <xf numFmtId="172" fontId="15" fillId="26" borderId="39" xfId="0" applyNumberFormat="1" applyFont="1" applyFill="1" applyBorder="1" applyAlignment="1">
      <alignment horizontal="center" vertical="center"/>
    </xf>
    <xf numFmtId="172" fontId="15" fillId="26" borderId="15" xfId="0" applyNumberFormat="1" applyFont="1" applyFill="1" applyBorder="1" applyAlignment="1">
      <alignment horizontal="center" vertical="center"/>
    </xf>
    <xf numFmtId="172" fontId="15" fillId="26" borderId="46" xfId="0" applyNumberFormat="1" applyFont="1" applyFill="1" applyBorder="1" applyAlignment="1">
      <alignment horizontal="center" vertical="center"/>
    </xf>
    <xf numFmtId="172" fontId="15" fillId="26" borderId="57" xfId="0" applyNumberFormat="1" applyFont="1" applyFill="1" applyBorder="1" applyAlignment="1">
      <alignment horizontal="center" vertical="center"/>
    </xf>
    <xf numFmtId="172" fontId="13" fillId="24" borderId="49" xfId="0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49" fontId="13" fillId="26" borderId="39" xfId="0" applyNumberFormat="1" applyFont="1" applyFill="1" applyBorder="1" applyAlignment="1">
      <alignment horizontal="center" vertical="center"/>
    </xf>
    <xf numFmtId="172" fontId="28" fillId="28" borderId="8" xfId="0" applyNumberFormat="1" applyFont="1" applyFill="1" applyBorder="1" applyAlignment="1">
      <alignment horizontal="center" vertical="center"/>
    </xf>
    <xf numFmtId="172" fontId="28" fillId="28" borderId="36" xfId="0" applyNumberFormat="1" applyFont="1" applyFill="1" applyBorder="1" applyAlignment="1">
      <alignment horizontal="center" vertical="center"/>
    </xf>
    <xf numFmtId="172" fontId="28" fillId="28" borderId="42" xfId="0" applyNumberFormat="1" applyFont="1" applyFill="1" applyBorder="1" applyAlignment="1">
      <alignment horizontal="center" vertical="center"/>
    </xf>
    <xf numFmtId="172" fontId="13" fillId="27" borderId="52" xfId="0" applyNumberFormat="1" applyFont="1" applyFill="1" applyBorder="1" applyAlignment="1">
      <alignment horizontal="center" vertical="center"/>
    </xf>
    <xf numFmtId="172" fontId="13" fillId="27" borderId="29" xfId="0" applyNumberFormat="1" applyFont="1" applyFill="1" applyBorder="1" applyAlignment="1">
      <alignment horizontal="center" vertical="center"/>
    </xf>
    <xf numFmtId="172" fontId="13" fillId="27" borderId="60" xfId="0" applyNumberFormat="1" applyFont="1" applyFill="1" applyBorder="1" applyAlignment="1">
      <alignment horizontal="center" vertical="center"/>
    </xf>
    <xf numFmtId="172" fontId="13" fillId="26" borderId="37" xfId="0" applyNumberFormat="1" applyFont="1" applyFill="1" applyBorder="1" applyAlignment="1">
      <alignment horizontal="center" vertical="center"/>
    </xf>
    <xf numFmtId="172" fontId="13" fillId="26" borderId="10" xfId="0" applyNumberFormat="1" applyFont="1" applyFill="1" applyBorder="1" applyAlignment="1">
      <alignment horizontal="center" vertical="center"/>
    </xf>
    <xf numFmtId="172" fontId="13" fillId="26" borderId="40" xfId="0" applyNumberFormat="1" applyFont="1" applyFill="1" applyBorder="1" applyAlignment="1">
      <alignment horizontal="center" vertical="center"/>
    </xf>
    <xf numFmtId="172" fontId="13" fillId="26" borderId="23" xfId="0" applyNumberFormat="1" applyFont="1" applyFill="1" applyBorder="1" applyAlignment="1">
      <alignment horizontal="center" vertical="center"/>
    </xf>
    <xf numFmtId="172" fontId="13" fillId="26" borderId="24" xfId="0" applyNumberFormat="1" applyFont="1" applyFill="1" applyBorder="1" applyAlignment="1">
      <alignment horizontal="center" vertical="center"/>
    </xf>
    <xf numFmtId="172" fontId="13" fillId="26" borderId="25" xfId="0" applyNumberFormat="1" applyFont="1" applyFill="1" applyBorder="1" applyAlignment="1">
      <alignment horizontal="center" vertical="center"/>
    </xf>
    <xf numFmtId="172" fontId="28" fillId="27" borderId="8" xfId="0" applyNumberFormat="1" applyFont="1" applyFill="1" applyBorder="1" applyAlignment="1">
      <alignment horizontal="center" vertical="center"/>
    </xf>
    <xf numFmtId="172" fontId="28" fillId="27" borderId="36" xfId="0" applyNumberFormat="1" applyFont="1" applyFill="1" applyBorder="1" applyAlignment="1">
      <alignment horizontal="center" vertical="center"/>
    </xf>
    <xf numFmtId="172" fontId="28" fillId="27" borderId="42" xfId="0" applyNumberFormat="1" applyFont="1" applyFill="1" applyBorder="1" applyAlignment="1">
      <alignment horizontal="center" vertical="center"/>
    </xf>
    <xf numFmtId="172" fontId="13" fillId="27" borderId="71" xfId="0" applyNumberFormat="1" applyFont="1" applyFill="1" applyBorder="1" applyAlignment="1">
      <alignment horizontal="center" vertical="center"/>
    </xf>
    <xf numFmtId="49" fontId="28" fillId="27" borderId="52" xfId="0" applyNumberFormat="1" applyFont="1" applyFill="1" applyBorder="1" applyAlignment="1">
      <alignment horizontal="center" vertical="center"/>
    </xf>
    <xf numFmtId="172" fontId="13" fillId="27" borderId="26" xfId="0" applyNumberFormat="1" applyFont="1" applyFill="1" applyBorder="1" applyAlignment="1">
      <alignment horizontal="center" vertical="center"/>
    </xf>
    <xf numFmtId="172" fontId="13" fillId="27" borderId="27" xfId="0" applyNumberFormat="1" applyFont="1" applyFill="1" applyBorder="1" applyAlignment="1">
      <alignment horizontal="center" vertical="center"/>
    </xf>
    <xf numFmtId="172" fontId="13" fillId="27" borderId="28" xfId="0" applyNumberFormat="1" applyFont="1" applyFill="1" applyBorder="1" applyAlignment="1">
      <alignment horizontal="center" vertical="center"/>
    </xf>
    <xf numFmtId="172" fontId="13" fillId="27" borderId="66" xfId="0" applyNumberFormat="1" applyFont="1" applyFill="1" applyBorder="1" applyAlignment="1">
      <alignment horizontal="center" vertical="center"/>
    </xf>
    <xf numFmtId="49" fontId="28" fillId="27" borderId="54" xfId="0" applyNumberFormat="1" applyFont="1" applyFill="1" applyBorder="1" applyAlignment="1">
      <alignment horizontal="center" vertical="center"/>
    </xf>
    <xf numFmtId="49" fontId="28" fillId="26" borderId="39" xfId="0" applyNumberFormat="1" applyFont="1" applyFill="1" applyBorder="1" applyAlignment="1">
      <alignment horizontal="center" vertical="center"/>
    </xf>
    <xf numFmtId="172" fontId="28" fillId="27" borderId="73" xfId="0" applyNumberFormat="1" applyFont="1" applyFill="1" applyBorder="1" applyAlignment="1">
      <alignment horizontal="center" vertical="center"/>
    </xf>
    <xf numFmtId="172" fontId="28" fillId="26" borderId="37" xfId="0" applyNumberFormat="1" applyFont="1" applyFill="1" applyBorder="1" applyAlignment="1">
      <alignment horizontal="center" vertical="center"/>
    </xf>
    <xf numFmtId="172" fontId="28" fillId="26" borderId="10" xfId="0" applyNumberFormat="1" applyFont="1" applyFill="1" applyBorder="1" applyAlignment="1">
      <alignment horizontal="center" vertical="center"/>
    </xf>
    <xf numFmtId="172" fontId="28" fillId="26" borderId="40" xfId="0" applyNumberFormat="1" applyFont="1" applyFill="1" applyBorder="1" applyAlignment="1">
      <alignment horizontal="center" vertical="center"/>
    </xf>
    <xf numFmtId="172" fontId="28" fillId="26" borderId="14" xfId="0" applyNumberFormat="1" applyFont="1" applyFill="1" applyBorder="1" applyAlignment="1">
      <alignment horizontal="center" vertical="center"/>
    </xf>
    <xf numFmtId="172" fontId="28" fillId="26" borderId="16" xfId="0" applyNumberFormat="1" applyFont="1" applyFill="1" applyBorder="1" applyAlignment="1">
      <alignment horizontal="center" vertical="center"/>
    </xf>
    <xf numFmtId="172" fontId="28" fillId="26" borderId="67" xfId="0" applyNumberFormat="1" applyFont="1" applyFill="1" applyBorder="1" applyAlignment="1">
      <alignment horizontal="center" vertical="center"/>
    </xf>
    <xf numFmtId="172" fontId="28" fillId="26" borderId="59" xfId="0" applyNumberFormat="1" applyFont="1" applyFill="1" applyBorder="1" applyAlignment="1">
      <alignment horizontal="center" vertical="center"/>
    </xf>
    <xf numFmtId="172" fontId="15" fillId="0" borderId="43" xfId="0" applyNumberFormat="1" applyFont="1" applyFill="1" applyBorder="1" applyAlignment="1">
      <alignment horizontal="center" vertical="center"/>
    </xf>
    <xf numFmtId="172" fontId="15" fillId="0" borderId="74" xfId="0" applyNumberFormat="1" applyFont="1" applyFill="1" applyBorder="1" applyAlignment="1">
      <alignment horizontal="center" vertical="center"/>
    </xf>
    <xf numFmtId="49" fontId="28" fillId="27" borderId="13" xfId="0" applyNumberFormat="1" applyFont="1" applyFill="1" applyBorder="1" applyAlignment="1">
      <alignment horizontal="center" vertical="center"/>
    </xf>
    <xf numFmtId="172" fontId="15" fillId="0" borderId="59" xfId="0" applyNumberFormat="1" applyFont="1" applyFill="1" applyBorder="1" applyAlignment="1">
      <alignment horizontal="center" vertical="center"/>
    </xf>
    <xf numFmtId="172" fontId="15" fillId="0" borderId="75" xfId="0" applyNumberFormat="1" applyFont="1" applyFill="1" applyBorder="1" applyAlignment="1">
      <alignment horizontal="center" vertical="center"/>
    </xf>
    <xf numFmtId="172" fontId="13" fillId="27" borderId="14" xfId="0" applyNumberFormat="1" applyFont="1" applyFill="1" applyBorder="1" applyAlignment="1">
      <alignment horizontal="center" vertical="center"/>
    </xf>
    <xf numFmtId="172" fontId="13" fillId="27" borderId="16" xfId="0" applyNumberFormat="1" applyFont="1" applyFill="1" applyBorder="1" applyAlignment="1">
      <alignment horizontal="center" vertical="center"/>
    </xf>
    <xf numFmtId="172" fontId="13" fillId="27" borderId="59" xfId="0" applyNumberFormat="1" applyFont="1" applyFill="1" applyBorder="1" applyAlignment="1">
      <alignment horizontal="center" vertical="center"/>
    </xf>
    <xf numFmtId="172" fontId="13" fillId="27" borderId="43" xfId="0" applyNumberFormat="1" applyFont="1" applyFill="1" applyBorder="1" applyAlignment="1">
      <alignment horizontal="center" vertical="center"/>
    </xf>
    <xf numFmtId="172" fontId="28" fillId="26" borderId="19" xfId="0" applyNumberFormat="1" applyFont="1" applyFill="1" applyBorder="1" applyAlignment="1">
      <alignment horizontal="center" vertical="center"/>
    </xf>
    <xf numFmtId="172" fontId="28" fillId="26" borderId="5" xfId="0" applyNumberFormat="1" applyFont="1" applyFill="1" applyBorder="1" applyAlignment="1">
      <alignment horizontal="center" vertical="center"/>
    </xf>
    <xf numFmtId="172" fontId="28" fillId="26" borderId="22" xfId="0" applyNumberFormat="1" applyFont="1" applyFill="1" applyBorder="1" applyAlignment="1">
      <alignment horizontal="center" vertical="center"/>
    </xf>
    <xf numFmtId="172" fontId="13" fillId="27" borderId="37" xfId="0" applyNumberFormat="1" applyFont="1" applyFill="1" applyBorder="1" applyAlignment="1">
      <alignment horizontal="center" vertical="center"/>
    </xf>
    <xf numFmtId="172" fontId="13" fillId="27" borderId="10" xfId="0" applyNumberFormat="1" applyFont="1" applyFill="1" applyBorder="1" applyAlignment="1">
      <alignment horizontal="center" vertical="center"/>
    </xf>
    <xf numFmtId="172" fontId="13" fillId="27" borderId="40" xfId="0" applyNumberFormat="1" applyFont="1" applyFill="1" applyBorder="1" applyAlignment="1">
      <alignment horizontal="center" vertical="center"/>
    </xf>
    <xf numFmtId="172" fontId="13" fillId="27" borderId="67" xfId="0" applyNumberFormat="1" applyFont="1" applyFill="1" applyBorder="1" applyAlignment="1">
      <alignment horizontal="center" vertical="center"/>
    </xf>
    <xf numFmtId="172" fontId="28" fillId="26" borderId="17" xfId="0" applyNumberFormat="1" applyFont="1" applyFill="1" applyBorder="1" applyAlignment="1">
      <alignment horizontal="center" vertical="center"/>
    </xf>
    <xf numFmtId="172" fontId="13" fillId="27" borderId="55" xfId="0" applyNumberFormat="1" applyFont="1" applyFill="1" applyBorder="1" applyAlignment="1">
      <alignment horizontal="center" vertical="center"/>
    </xf>
    <xf numFmtId="49" fontId="28" fillId="26" borderId="76" xfId="0" applyNumberFormat="1" applyFont="1" applyFill="1" applyBorder="1" applyAlignment="1">
      <alignment horizontal="center" vertical="center"/>
    </xf>
    <xf numFmtId="49" fontId="29" fillId="26" borderId="48" xfId="0" applyNumberFormat="1" applyFont="1" applyFill="1" applyBorder="1" applyAlignment="1">
      <alignment horizontal="center" vertical="center"/>
    </xf>
    <xf numFmtId="172" fontId="29" fillId="0" borderId="19" xfId="0" applyNumberFormat="1" applyFont="1" applyFill="1" applyBorder="1" applyAlignment="1">
      <alignment horizontal="center" vertical="center"/>
    </xf>
    <xf numFmtId="172" fontId="29" fillId="0" borderId="5" xfId="0" applyNumberFormat="1" applyFont="1" applyFill="1" applyBorder="1" applyAlignment="1">
      <alignment horizontal="center" vertical="center"/>
    </xf>
    <xf numFmtId="172" fontId="29" fillId="0" borderId="17" xfId="0" applyNumberFormat="1" applyFont="1" applyFill="1" applyBorder="1" applyAlignment="1">
      <alignment horizontal="center" vertical="center"/>
    </xf>
    <xf numFmtId="172" fontId="13" fillId="4" borderId="8" xfId="0" applyNumberFormat="1" applyFont="1" applyFill="1" applyBorder="1" applyAlignment="1">
      <alignment horizontal="center" vertical="center"/>
    </xf>
    <xf numFmtId="172" fontId="13" fillId="4" borderId="36" xfId="0" applyNumberFormat="1" applyFont="1" applyFill="1" applyBorder="1" applyAlignment="1">
      <alignment horizontal="center" vertical="center"/>
    </xf>
    <xf numFmtId="172" fontId="13" fillId="4" borderId="42" xfId="0" applyNumberFormat="1" applyFont="1" applyFill="1" applyBorder="1" applyAlignment="1">
      <alignment horizontal="center" vertical="center"/>
    </xf>
    <xf numFmtId="49" fontId="13" fillId="4" borderId="26" xfId="0" applyNumberFormat="1" applyFont="1" applyFill="1" applyBorder="1" applyAlignment="1">
      <alignment horizontal="right" vertical="center"/>
    </xf>
    <xf numFmtId="49" fontId="13" fillId="4" borderId="27" xfId="0" applyNumberFormat="1" applyFont="1" applyFill="1" applyBorder="1" applyAlignment="1">
      <alignment horizontal="right" vertical="center"/>
    </xf>
    <xf numFmtId="49" fontId="13" fillId="4" borderId="28" xfId="0" applyNumberFormat="1" applyFont="1" applyFill="1" applyBorder="1" applyAlignment="1">
      <alignment horizontal="right" vertical="center"/>
    </xf>
    <xf numFmtId="0" fontId="22" fillId="0" borderId="5" xfId="0" applyFont="1" applyFill="1" applyBorder="1" applyAlignment="1">
      <alignment vertical="center" wrapText="1"/>
    </xf>
    <xf numFmtId="0" fontId="22" fillId="0" borderId="20" xfId="0" applyFont="1" applyFill="1" applyBorder="1" applyAlignment="1">
      <alignment vertical="center" wrapText="1"/>
    </xf>
    <xf numFmtId="0" fontId="22" fillId="0" borderId="29" xfId="0" applyFont="1" applyFill="1" applyBorder="1" applyAlignment="1">
      <alignment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20" xfId="0" applyNumberFormat="1" applyFont="1" applyBorder="1" applyAlignment="1">
      <alignment horizontal="center" vertical="center" wrapText="1"/>
    </xf>
    <xf numFmtId="49" fontId="15" fillId="0" borderId="29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/>
    </xf>
    <xf numFmtId="49" fontId="15" fillId="0" borderId="20" xfId="0" applyNumberFormat="1" applyFont="1" applyBorder="1" applyAlignment="1">
      <alignment horizontal="center" vertical="center"/>
    </xf>
    <xf numFmtId="49" fontId="15" fillId="0" borderId="29" xfId="0" applyNumberFormat="1" applyFont="1" applyBorder="1" applyAlignment="1">
      <alignment horizontal="center" vertical="center"/>
    </xf>
    <xf numFmtId="49" fontId="15" fillId="0" borderId="17" xfId="0" applyNumberFormat="1" applyFont="1" applyBorder="1" applyAlignment="1">
      <alignment horizontal="center" vertical="center"/>
    </xf>
    <xf numFmtId="49" fontId="15" fillId="0" borderId="21" xfId="0" applyNumberFormat="1" applyFont="1" applyBorder="1" applyAlignment="1">
      <alignment horizontal="center" vertical="center"/>
    </xf>
    <xf numFmtId="49" fontId="15" fillId="0" borderId="32" xfId="0" applyNumberFormat="1" applyFont="1" applyBorder="1" applyAlignment="1">
      <alignment horizontal="center" vertical="center"/>
    </xf>
    <xf numFmtId="0" fontId="22" fillId="0" borderId="5" xfId="0" applyFont="1" applyFill="1" applyBorder="1" applyAlignment="1">
      <alignment horizontal="left" vertical="center" wrapText="1"/>
    </xf>
    <xf numFmtId="0" fontId="22" fillId="0" borderId="20" xfId="0" applyFont="1" applyFill="1" applyBorder="1" applyAlignment="1">
      <alignment horizontal="left" vertical="center" wrapText="1"/>
    </xf>
    <xf numFmtId="0" fontId="22" fillId="0" borderId="29" xfId="0" applyFont="1" applyFill="1" applyBorder="1" applyAlignment="1">
      <alignment horizontal="left" vertical="center" wrapText="1"/>
    </xf>
    <xf numFmtId="49" fontId="15" fillId="0" borderId="22" xfId="0" applyNumberFormat="1" applyFont="1" applyBorder="1" applyAlignment="1">
      <alignment horizontal="center" vertical="center"/>
    </xf>
    <xf numFmtId="49" fontId="15" fillId="0" borderId="62" xfId="0" applyNumberFormat="1" applyFont="1" applyBorder="1" applyAlignment="1">
      <alignment horizontal="center" vertical="center"/>
    </xf>
    <xf numFmtId="49" fontId="15" fillId="0" borderId="58" xfId="0" applyNumberFormat="1" applyFont="1" applyBorder="1" applyAlignment="1">
      <alignment horizontal="center" vertical="center"/>
    </xf>
    <xf numFmtId="0" fontId="13" fillId="8" borderId="45" xfId="0" applyFont="1" applyFill="1" applyBorder="1" applyAlignment="1">
      <alignment horizontal="left" vertical="center"/>
    </xf>
    <xf numFmtId="0" fontId="13" fillId="8" borderId="65" xfId="0" applyFont="1" applyFill="1" applyBorder="1" applyAlignment="1">
      <alignment horizontal="left" vertical="center"/>
    </xf>
    <xf numFmtId="0" fontId="13" fillId="8" borderId="49" xfId="0" applyFont="1" applyFill="1" applyBorder="1" applyAlignment="1">
      <alignment horizontal="left" vertical="center"/>
    </xf>
    <xf numFmtId="0" fontId="13" fillId="4" borderId="65" xfId="0" applyFont="1" applyFill="1" applyBorder="1" applyAlignment="1">
      <alignment horizontal="left" vertical="center" wrapText="1"/>
    </xf>
    <xf numFmtId="0" fontId="13" fillId="4" borderId="49" xfId="0" applyFont="1" applyFill="1" applyBorder="1" applyAlignment="1">
      <alignment horizontal="left" vertical="center" wrapText="1"/>
    </xf>
    <xf numFmtId="0" fontId="21" fillId="0" borderId="20" xfId="0" applyFont="1" applyFill="1" applyBorder="1" applyAlignment="1">
      <alignment horizontal="left" vertical="center" wrapText="1"/>
    </xf>
    <xf numFmtId="49" fontId="13" fillId="0" borderId="20" xfId="0" applyNumberFormat="1" applyFont="1" applyBorder="1" applyAlignment="1">
      <alignment horizontal="center" vertical="center"/>
    </xf>
    <xf numFmtId="49" fontId="15" fillId="0" borderId="34" xfId="0" applyNumberFormat="1" applyFont="1" applyBorder="1" applyAlignment="1">
      <alignment horizontal="center" vertical="center"/>
    </xf>
    <xf numFmtId="0" fontId="13" fillId="0" borderId="36" xfId="0" applyFont="1" applyFill="1" applyBorder="1" applyAlignment="1">
      <alignment horizontal="left" vertical="center" wrapText="1"/>
    </xf>
    <xf numFmtId="0" fontId="13" fillId="0" borderId="20" xfId="0" applyFont="1" applyFill="1" applyBorder="1" applyAlignment="1">
      <alignment horizontal="left" vertical="center" wrapText="1"/>
    </xf>
    <xf numFmtId="0" fontId="13" fillId="0" borderId="29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29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left" vertical="center" wrapText="1"/>
    </xf>
    <xf numFmtId="49" fontId="13" fillId="4" borderId="44" xfId="0" applyNumberFormat="1" applyFont="1" applyFill="1" applyBorder="1" applyAlignment="1">
      <alignment horizontal="left" vertical="center" wrapText="1"/>
    </xf>
    <xf numFmtId="49" fontId="13" fillId="4" borderId="65" xfId="0" applyNumberFormat="1" applyFont="1" applyFill="1" applyBorder="1" applyAlignment="1">
      <alignment horizontal="left" vertical="center"/>
    </xf>
    <xf numFmtId="49" fontId="13" fillId="4" borderId="45" xfId="0" applyNumberFormat="1" applyFont="1" applyFill="1" applyBorder="1" applyAlignment="1">
      <alignment horizontal="left" vertical="center"/>
    </xf>
    <xf numFmtId="49" fontId="13" fillId="4" borderId="47" xfId="0" applyNumberFormat="1" applyFont="1" applyFill="1" applyBorder="1" applyAlignment="1">
      <alignment horizontal="left" vertical="center"/>
    </xf>
    <xf numFmtId="172" fontId="13" fillId="8" borderId="44" xfId="0" applyNumberFormat="1" applyFont="1" applyFill="1" applyBorder="1" applyAlignment="1">
      <alignment horizontal="left" vertical="center"/>
    </xf>
    <xf numFmtId="172" fontId="13" fillId="8" borderId="65" xfId="0" applyNumberFormat="1" applyFont="1" applyFill="1" applyBorder="1" applyAlignment="1">
      <alignment horizontal="left" vertical="center"/>
    </xf>
    <xf numFmtId="172" fontId="13" fillId="8" borderId="49" xfId="0" applyNumberFormat="1" applyFont="1" applyFill="1" applyBorder="1" applyAlignment="1">
      <alignment horizontal="left" vertical="center"/>
    </xf>
    <xf numFmtId="49" fontId="13" fillId="4" borderId="44" xfId="0" applyNumberFormat="1" applyFont="1" applyFill="1" applyBorder="1" applyAlignment="1">
      <alignment horizontal="left" vertical="center"/>
    </xf>
    <xf numFmtId="49" fontId="13" fillId="4" borderId="49" xfId="0" applyNumberFormat="1" applyFont="1" applyFill="1" applyBorder="1" applyAlignment="1">
      <alignment horizontal="left" vertical="center"/>
    </xf>
    <xf numFmtId="0" fontId="13" fillId="4" borderId="44" xfId="0" applyFont="1" applyFill="1" applyBorder="1" applyAlignment="1">
      <alignment horizontal="left" vertical="center" wrapText="1"/>
    </xf>
    <xf numFmtId="172" fontId="13" fillId="8" borderId="44" xfId="0" applyNumberFormat="1" applyFont="1" applyFill="1" applyBorder="1" applyAlignment="1">
      <alignment horizontal="left" vertical="center" wrapText="1"/>
    </xf>
    <xf numFmtId="49" fontId="15" fillId="0" borderId="36" xfId="0" applyNumberFormat="1" applyFont="1" applyBorder="1" applyAlignment="1">
      <alignment horizontal="center" vertical="center"/>
    </xf>
    <xf numFmtId="49" fontId="15" fillId="0" borderId="35" xfId="0" applyNumberFormat="1" applyFont="1" applyBorder="1" applyAlignment="1">
      <alignment horizontal="center" vertical="center"/>
    </xf>
    <xf numFmtId="49" fontId="13" fillId="0" borderId="36" xfId="0" applyNumberFormat="1" applyFont="1" applyBorder="1" applyAlignment="1">
      <alignment horizontal="center" vertical="center" wrapText="1"/>
    </xf>
    <xf numFmtId="49" fontId="13" fillId="0" borderId="20" xfId="0" applyNumberFormat="1" applyFont="1" applyBorder="1" applyAlignment="1">
      <alignment horizontal="center" vertical="center" wrapText="1"/>
    </xf>
    <xf numFmtId="49" fontId="13" fillId="0" borderId="29" xfId="0" applyNumberFormat="1" applyFont="1" applyBorder="1" applyAlignment="1">
      <alignment horizontal="center" vertical="center" wrapText="1"/>
    </xf>
    <xf numFmtId="49" fontId="15" fillId="0" borderId="42" xfId="0" applyNumberFormat="1" applyFont="1" applyBorder="1" applyAlignment="1">
      <alignment horizontal="center" vertical="center" textRotation="90"/>
    </xf>
    <xf numFmtId="49" fontId="15" fillId="0" borderId="21" xfId="0" applyNumberFormat="1" applyFont="1" applyBorder="1" applyAlignment="1">
      <alignment horizontal="center" vertical="center" textRotation="90"/>
    </xf>
    <xf numFmtId="49" fontId="15" fillId="0" borderId="32" xfId="0" applyNumberFormat="1" applyFont="1" applyBorder="1" applyAlignment="1">
      <alignment horizontal="center" vertical="center" textRotation="90"/>
    </xf>
    <xf numFmtId="0" fontId="21" fillId="0" borderId="36" xfId="0" applyFont="1" applyFill="1" applyBorder="1" applyAlignment="1">
      <alignment horizontal="left" vertical="center" wrapText="1"/>
    </xf>
    <xf numFmtId="49" fontId="15" fillId="0" borderId="42" xfId="0" applyNumberFormat="1" applyFont="1" applyBorder="1" applyAlignment="1">
      <alignment horizontal="center" vertical="center"/>
    </xf>
    <xf numFmtId="49" fontId="15" fillId="0" borderId="69" xfId="0" applyNumberFormat="1" applyFont="1" applyBorder="1" applyAlignment="1">
      <alignment horizontal="center" vertical="center"/>
    </xf>
    <xf numFmtId="49" fontId="13" fillId="4" borderId="44" xfId="0" applyNumberFormat="1" applyFont="1" applyFill="1" applyBorder="1" applyAlignment="1">
      <alignment horizontal="right" vertical="center"/>
    </xf>
    <xf numFmtId="49" fontId="13" fillId="4" borderId="65" xfId="0" applyNumberFormat="1" applyFont="1" applyFill="1" applyBorder="1" applyAlignment="1">
      <alignment horizontal="right" vertical="center"/>
    </xf>
    <xf numFmtId="49" fontId="13" fillId="4" borderId="49" xfId="0" applyNumberFormat="1" applyFont="1" applyFill="1" applyBorder="1" applyAlignment="1">
      <alignment horizontal="right" vertical="center"/>
    </xf>
    <xf numFmtId="172" fontId="13" fillId="8" borderId="26" xfId="0" applyNumberFormat="1" applyFont="1" applyFill="1" applyBorder="1" applyAlignment="1">
      <alignment horizontal="right" vertical="center"/>
    </xf>
    <xf numFmtId="172" fontId="13" fillId="8" borderId="27" xfId="0" applyNumberFormat="1" applyFont="1" applyFill="1" applyBorder="1" applyAlignment="1">
      <alignment horizontal="right" vertical="center"/>
    </xf>
    <xf numFmtId="172" fontId="13" fillId="8" borderId="66" xfId="0" applyNumberFormat="1" applyFont="1" applyFill="1" applyBorder="1" applyAlignment="1">
      <alignment horizontal="right" vertical="center"/>
    </xf>
    <xf numFmtId="49" fontId="13" fillId="4" borderId="65" xfId="0" applyNumberFormat="1" applyFont="1" applyFill="1" applyBorder="1" applyAlignment="1">
      <alignment horizontal="left" vertical="center" wrapText="1"/>
    </xf>
    <xf numFmtId="49" fontId="13" fillId="8" borderId="7" xfId="0" applyNumberFormat="1" applyFont="1" applyFill="1" applyBorder="1" applyAlignment="1">
      <alignment horizontal="center" vertical="center"/>
    </xf>
    <xf numFmtId="49" fontId="13" fillId="8" borderId="6" xfId="0" applyNumberFormat="1" applyFont="1" applyFill="1" applyBorder="1" applyAlignment="1">
      <alignment horizontal="center" vertical="center"/>
    </xf>
    <xf numFmtId="49" fontId="13" fillId="8" borderId="9" xfId="0" applyNumberFormat="1" applyFont="1" applyFill="1" applyBorder="1" applyAlignment="1">
      <alignment horizontal="center" vertical="center"/>
    </xf>
    <xf numFmtId="49" fontId="13" fillId="4" borderId="6" xfId="0" applyNumberFormat="1" applyFont="1" applyFill="1" applyBorder="1" applyAlignment="1">
      <alignment horizontal="center" vertical="center"/>
    </xf>
    <xf numFmtId="49" fontId="13" fillId="4" borderId="11" xfId="0" applyNumberFormat="1" applyFont="1" applyFill="1" applyBorder="1" applyAlignment="1">
      <alignment horizontal="center" vertical="center"/>
    </xf>
    <xf numFmtId="49" fontId="13" fillId="4" borderId="30" xfId="0" applyNumberFormat="1" applyFont="1" applyFill="1" applyBorder="1" applyAlignment="1">
      <alignment horizontal="center" vertical="center"/>
    </xf>
    <xf numFmtId="49" fontId="13" fillId="4" borderId="63" xfId="0" applyNumberFormat="1" applyFont="1" applyFill="1" applyBorder="1" applyAlignment="1">
      <alignment horizontal="left" vertical="center"/>
    </xf>
    <xf numFmtId="49" fontId="13" fillId="4" borderId="64" xfId="0" applyNumberFormat="1" applyFont="1" applyFill="1" applyBorder="1" applyAlignment="1">
      <alignment horizontal="left" vertical="center"/>
    </xf>
    <xf numFmtId="49" fontId="15" fillId="0" borderId="36" xfId="0" applyNumberFormat="1" applyFont="1" applyBorder="1" applyAlignment="1">
      <alignment horizontal="center" vertical="center" wrapText="1"/>
    </xf>
    <xf numFmtId="172" fontId="13" fillId="8" borderId="34" xfId="0" applyNumberFormat="1" applyFont="1" applyFill="1" applyBorder="1" applyAlignment="1">
      <alignment horizontal="right" vertical="center"/>
    </xf>
    <xf numFmtId="0" fontId="15" fillId="0" borderId="36" xfId="0" applyFont="1" applyFill="1" applyBorder="1" applyAlignment="1">
      <alignment horizontal="left" vertical="center" wrapText="1"/>
    </xf>
    <xf numFmtId="0" fontId="15" fillId="0" borderId="20" xfId="0" applyFont="1" applyFill="1" applyBorder="1" applyAlignment="1">
      <alignment horizontal="left" vertical="center" wrapText="1"/>
    </xf>
    <xf numFmtId="49" fontId="13" fillId="0" borderId="37" xfId="0" applyNumberFormat="1" applyFont="1" applyBorder="1" applyAlignment="1">
      <alignment horizontal="center" vertical="center"/>
    </xf>
    <xf numFmtId="49" fontId="13" fillId="0" borderId="31" xfId="0" applyNumberFormat="1" applyFont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172" fontId="13" fillId="8" borderId="63" xfId="0" applyNumberFormat="1" applyFont="1" applyFill="1" applyBorder="1" applyAlignment="1">
      <alignment horizontal="left" vertical="center"/>
    </xf>
    <xf numFmtId="172" fontId="13" fillId="8" borderId="64" xfId="0" applyNumberFormat="1" applyFont="1" applyFill="1" applyBorder="1" applyAlignment="1">
      <alignment horizontal="left" vertical="center"/>
    </xf>
    <xf numFmtId="49" fontId="13" fillId="0" borderId="8" xfId="0" applyNumberFormat="1" applyFont="1" applyBorder="1" applyAlignment="1">
      <alignment horizontal="center" vertical="center"/>
    </xf>
    <xf numFmtId="49" fontId="13" fillId="0" borderId="61" xfId="0" applyNumberFormat="1" applyFont="1" applyBorder="1" applyAlignment="1">
      <alignment horizontal="center" vertical="center"/>
    </xf>
    <xf numFmtId="49" fontId="13" fillId="4" borderId="70" xfId="0" applyNumberFormat="1" applyFont="1" applyFill="1" applyBorder="1" applyAlignment="1">
      <alignment horizontal="left" vertical="center"/>
    </xf>
    <xf numFmtId="49" fontId="13" fillId="0" borderId="8" xfId="0" applyNumberFormat="1" applyFont="1" applyFill="1" applyBorder="1" applyAlignment="1">
      <alignment horizontal="center" vertical="center" wrapText="1"/>
    </xf>
    <xf numFmtId="49" fontId="13" fillId="0" borderId="61" xfId="0" applyNumberFormat="1" applyFont="1" applyFill="1" applyBorder="1" applyAlignment="1">
      <alignment horizontal="center" vertical="center" wrapText="1"/>
    </xf>
    <xf numFmtId="49" fontId="13" fillId="0" borderId="33" xfId="0" applyNumberFormat="1" applyFont="1" applyFill="1" applyBorder="1" applyAlignment="1">
      <alignment horizontal="center" vertical="center" wrapText="1"/>
    </xf>
    <xf numFmtId="49" fontId="13" fillId="4" borderId="12" xfId="0" applyNumberFormat="1" applyFont="1" applyFill="1" applyBorder="1" applyAlignment="1">
      <alignment horizontal="center" vertical="center"/>
    </xf>
    <xf numFmtId="49" fontId="13" fillId="8" borderId="11" xfId="0" applyNumberFormat="1" applyFont="1" applyFill="1" applyBorder="1" applyAlignment="1">
      <alignment horizontal="center" vertical="center"/>
    </xf>
    <xf numFmtId="49" fontId="13" fillId="8" borderId="30" xfId="0" applyNumberFormat="1" applyFont="1" applyFill="1" applyBorder="1" applyAlignment="1">
      <alignment horizontal="center" vertical="center"/>
    </xf>
    <xf numFmtId="172" fontId="13" fillId="8" borderId="41" xfId="0" applyNumberFormat="1" applyFont="1" applyFill="1" applyBorder="1" applyAlignment="1">
      <alignment horizontal="right" vertical="center"/>
    </xf>
    <xf numFmtId="0" fontId="15" fillId="0" borderId="15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textRotation="90" wrapText="1"/>
    </xf>
    <xf numFmtId="0" fontId="15" fillId="0" borderId="29" xfId="0" applyFont="1" applyBorder="1" applyAlignment="1">
      <alignment horizontal="center" vertical="center" textRotation="90" wrapText="1"/>
    </xf>
    <xf numFmtId="0" fontId="15" fillId="0" borderId="15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10" xfId="0" applyNumberFormat="1" applyFont="1" applyBorder="1" applyAlignment="1">
      <alignment horizontal="center" vertical="center" textRotation="90" wrapText="1"/>
    </xf>
    <xf numFmtId="0" fontId="15" fillId="0" borderId="29" xfId="0" applyNumberFormat="1" applyFont="1" applyBorder="1" applyAlignment="1">
      <alignment horizontal="center" vertical="center" textRotation="90" wrapText="1"/>
    </xf>
    <xf numFmtId="0" fontId="15" fillId="0" borderId="15" xfId="0" applyNumberFormat="1" applyFont="1" applyBorder="1" applyAlignment="1">
      <alignment horizontal="center" vertical="center" textRotation="90" wrapText="1"/>
    </xf>
    <xf numFmtId="0" fontId="15" fillId="0" borderId="5" xfId="0" applyNumberFormat="1" applyFont="1" applyBorder="1" applyAlignment="1">
      <alignment horizontal="center" vertical="center" textRotation="90" wrapText="1"/>
    </xf>
    <xf numFmtId="0" fontId="15" fillId="0" borderId="16" xfId="0" applyFont="1" applyFill="1" applyBorder="1" applyAlignment="1">
      <alignment horizontal="center" vertical="center" textRotation="90" wrapText="1"/>
    </xf>
    <xf numFmtId="0" fontId="15" fillId="0" borderId="17" xfId="0" applyFont="1" applyFill="1" applyBorder="1" applyAlignment="1">
      <alignment horizontal="center" vertical="center" textRotation="90" wrapText="1"/>
    </xf>
    <xf numFmtId="0" fontId="10" fillId="0" borderId="0" xfId="0" applyFont="1" applyBorder="1" applyAlignment="1">
      <alignment horizontal="center" vertical="top"/>
    </xf>
    <xf numFmtId="0" fontId="15" fillId="0" borderId="14" xfId="0" applyFont="1" applyBorder="1" applyAlignment="1">
      <alignment horizontal="center" vertical="center" textRotation="90" wrapText="1"/>
    </xf>
    <xf numFmtId="0" fontId="15" fillId="0" borderId="19" xfId="0" applyFont="1" applyBorder="1" applyAlignment="1">
      <alignment horizontal="center" vertical="center" textRotation="90" wrapText="1"/>
    </xf>
    <xf numFmtId="0" fontId="15" fillId="0" borderId="70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0" fontId="15" fillId="0" borderId="71" xfId="0" applyFont="1" applyBorder="1" applyAlignment="1">
      <alignment horizontal="center" vertical="center" wrapText="1"/>
    </xf>
    <xf numFmtId="0" fontId="15" fillId="0" borderId="6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textRotation="90" wrapText="1"/>
    </xf>
    <xf numFmtId="0" fontId="15" fillId="0" borderId="11" xfId="0" applyFont="1" applyBorder="1" applyAlignment="1">
      <alignment horizontal="center" vertical="center" textRotation="90" wrapText="1"/>
    </xf>
    <xf numFmtId="0" fontId="15" fillId="0" borderId="37" xfId="0" applyFont="1" applyBorder="1" applyAlignment="1">
      <alignment horizontal="center" vertical="center" textRotation="90" wrapText="1"/>
    </xf>
    <xf numFmtId="0" fontId="15" fillId="0" borderId="31" xfId="0" applyFont="1" applyBorder="1" applyAlignment="1">
      <alignment horizontal="center" vertical="center" textRotation="90" wrapText="1"/>
    </xf>
    <xf numFmtId="0" fontId="15" fillId="0" borderId="67" xfId="0" applyFont="1" applyBorder="1" applyAlignment="1">
      <alignment horizontal="center" vertical="center" textRotation="90" wrapText="1"/>
    </xf>
    <xf numFmtId="0" fontId="15" fillId="0" borderId="58" xfId="0" applyFont="1" applyBorder="1" applyAlignment="1">
      <alignment horizontal="center" vertical="center" textRotation="90" wrapText="1"/>
    </xf>
    <xf numFmtId="0" fontId="15" fillId="0" borderId="59" xfId="0" applyFont="1" applyBorder="1" applyAlignment="1">
      <alignment horizontal="center" vertical="center" textRotation="90" wrapText="1"/>
    </xf>
    <xf numFmtId="0" fontId="15" fillId="0" borderId="22" xfId="0" applyFont="1" applyBorder="1" applyAlignment="1">
      <alignment horizontal="center" vertical="center" textRotation="90" wrapText="1"/>
    </xf>
    <xf numFmtId="0" fontId="15" fillId="0" borderId="10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49" fontId="13" fillId="24" borderId="68" xfId="0" applyNumberFormat="1" applyFont="1" applyFill="1" applyBorder="1" applyAlignment="1">
      <alignment horizontal="right" vertical="center"/>
    </xf>
    <xf numFmtId="49" fontId="13" fillId="24" borderId="34" xfId="0" applyNumberFormat="1" applyFont="1" applyFill="1" applyBorder="1" applyAlignment="1">
      <alignment horizontal="right" vertical="center"/>
    </xf>
    <xf numFmtId="49" fontId="13" fillId="24" borderId="69" xfId="0" applyNumberFormat="1" applyFont="1" applyFill="1" applyBorder="1" applyAlignment="1">
      <alignment horizontal="right" vertical="center"/>
    </xf>
    <xf numFmtId="0" fontId="15" fillId="0" borderId="72" xfId="0" applyFont="1" applyFill="1" applyBorder="1" applyAlignment="1">
      <alignment horizontal="center" vertical="center" textRotation="90" wrapText="1"/>
    </xf>
    <xf numFmtId="0" fontId="15" fillId="0" borderId="64" xfId="0" applyFont="1" applyFill="1" applyBorder="1" applyAlignment="1">
      <alignment horizontal="center" vertical="center" textRotation="90" wrapText="1"/>
    </xf>
    <xf numFmtId="0" fontId="23" fillId="24" borderId="44" xfId="0" applyFont="1" applyFill="1" applyBorder="1" applyAlignment="1">
      <alignment horizontal="left" vertical="center" wrapText="1"/>
    </xf>
    <xf numFmtId="0" fontId="23" fillId="24" borderId="65" xfId="0" applyFont="1" applyFill="1" applyBorder="1" applyAlignment="1">
      <alignment horizontal="left" vertical="center" wrapText="1"/>
    </xf>
    <xf numFmtId="0" fontId="23" fillId="24" borderId="49" xfId="0" applyFont="1" applyFill="1" applyBorder="1" applyAlignment="1">
      <alignment horizontal="left" vertical="center" wrapText="1"/>
    </xf>
    <xf numFmtId="49" fontId="13" fillId="4" borderId="33" xfId="0" applyNumberFormat="1" applyFont="1" applyFill="1" applyBorder="1" applyAlignment="1">
      <alignment horizontal="right" vertical="center"/>
    </xf>
    <xf numFmtId="0" fontId="22" fillId="0" borderId="34" xfId="0" applyFont="1" applyFill="1" applyBorder="1" applyAlignment="1">
      <alignment horizontal="left" vertical="center" wrapText="1"/>
    </xf>
    <xf numFmtId="49" fontId="15" fillId="0" borderId="34" xfId="0" applyNumberFormat="1" applyFont="1" applyBorder="1" applyAlignment="1">
      <alignment horizontal="center" vertical="center" wrapText="1"/>
    </xf>
    <xf numFmtId="49" fontId="13" fillId="0" borderId="33" xfId="0" applyNumberFormat="1" applyFont="1" applyBorder="1" applyAlignment="1">
      <alignment horizontal="center" vertical="center"/>
    </xf>
    <xf numFmtId="0" fontId="19" fillId="0" borderId="0" xfId="0" applyFont="1" applyAlignment="1">
      <alignment horizontal="left"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center" vertical="top" wrapText="1"/>
    </xf>
    <xf numFmtId="49" fontId="13" fillId="0" borderId="36" xfId="0" applyNumberFormat="1" applyFont="1" applyBorder="1" applyAlignment="1">
      <alignment horizontal="center" vertical="center"/>
    </xf>
    <xf numFmtId="49" fontId="13" fillId="8" borderId="12" xfId="0" applyNumberFormat="1" applyFont="1" applyFill="1" applyBorder="1" applyAlignment="1">
      <alignment horizontal="center" vertical="center"/>
    </xf>
  </cellXfs>
  <cellStyles count="70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1 2" xfId="26"/>
    <cellStyle name="60% - Accent2" xfId="27"/>
    <cellStyle name="60% - Accent2 2" xfId="28"/>
    <cellStyle name="60% - Accent3" xfId="29"/>
    <cellStyle name="60% - Accent3 2" xfId="30"/>
    <cellStyle name="60% - Accent4" xfId="31"/>
    <cellStyle name="60% - Accent4 2" xfId="32"/>
    <cellStyle name="60% - Accent5" xfId="33"/>
    <cellStyle name="60% - Accent5 2" xfId="34"/>
    <cellStyle name="60% - Accent6" xfId="35"/>
    <cellStyle name="60% - Accent6 2" xfId="36"/>
    <cellStyle name="Accent1" xfId="37"/>
    <cellStyle name="Accent1 2" xfId="38"/>
    <cellStyle name="Accent2" xfId="39"/>
    <cellStyle name="Accent2 2" xfId="40"/>
    <cellStyle name="Accent3" xfId="41"/>
    <cellStyle name="Accent3 2" xfId="42"/>
    <cellStyle name="Accent4" xfId="43"/>
    <cellStyle name="Accent4 2" xfId="44"/>
    <cellStyle name="Accent5" xfId="45"/>
    <cellStyle name="Accent5 2" xfId="46"/>
    <cellStyle name="Accent6" xfId="47"/>
    <cellStyle name="Accent6 2" xfId="48"/>
    <cellStyle name="Bad" xfId="49"/>
    <cellStyle name="Bad 2" xfId="50"/>
    <cellStyle name="Calculation" xfId="51"/>
    <cellStyle name="Calculation 2" xfId="52"/>
    <cellStyle name="Check Cell" xfId="53"/>
    <cellStyle name="Check Cell 2" xfId="54"/>
    <cellStyle name="Input" xfId="55"/>
    <cellStyle name="Input 2" xfId="56"/>
    <cellStyle name="Įprastas" xfId="0" builtinId="0"/>
    <cellStyle name="Įprastas 2" xfId="57"/>
    <cellStyle name="Įprastas 2 2" xfId="58"/>
    <cellStyle name="Įprastas 3" xfId="59"/>
    <cellStyle name="Kablelis 2" xfId="60"/>
    <cellStyle name="Linked Cell" xfId="61"/>
    <cellStyle name="Linked Cell 2" xfId="62"/>
    <cellStyle name="Neutral" xfId="63"/>
    <cellStyle name="Neutral 2" xfId="64"/>
    <cellStyle name="Normal 2" xfId="65"/>
    <cellStyle name="Normal 2 2" xfId="66"/>
    <cellStyle name="Normal 3" xfId="67"/>
    <cellStyle name="Note" xfId="68"/>
    <cellStyle name="Note 2" xfId="6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CC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160"/>
  <sheetViews>
    <sheetView tabSelected="1" view="pageBreakPreview" zoomScaleNormal="100" zoomScaleSheetLayoutView="100" workbookViewId="0">
      <selection activeCell="T67" sqref="T67"/>
    </sheetView>
  </sheetViews>
  <sheetFormatPr defaultRowHeight="11.25" x14ac:dyDescent="0.2"/>
  <cols>
    <col min="1" max="1" width="1" style="4" customWidth="1"/>
    <col min="2" max="2" width="4" style="2" customWidth="1"/>
    <col min="3" max="3" width="4.28515625" style="2" customWidth="1"/>
    <col min="4" max="4" width="5" style="2" customWidth="1"/>
    <col min="5" max="5" width="47.28515625" style="2" customWidth="1"/>
    <col min="6" max="6" width="5.42578125" style="2" customWidth="1"/>
    <col min="7" max="7" width="9.28515625" style="3" customWidth="1"/>
    <col min="8" max="8" width="7" style="3" customWidth="1"/>
    <col min="9" max="9" width="7.5703125" style="3" customWidth="1"/>
    <col min="10" max="11" width="6.42578125" style="2" bestFit="1" customWidth="1"/>
    <col min="12" max="12" width="6.140625" style="2" customWidth="1"/>
    <col min="13" max="17" width="6.5703125" style="2" customWidth="1"/>
    <col min="18" max="18" width="7.28515625" style="2" customWidth="1"/>
    <col min="19" max="19" width="7.42578125" style="2" customWidth="1"/>
    <col min="20" max="20" width="7.28515625" style="2" customWidth="1"/>
    <col min="21" max="21" width="6.7109375" style="2" customWidth="1"/>
    <col min="22" max="22" width="4.5703125" style="4" customWidth="1"/>
    <col min="23" max="23" width="6.85546875" style="4" customWidth="1"/>
    <col min="24" max="16384" width="9.140625" style="4"/>
  </cols>
  <sheetData>
    <row r="1" spans="1:71" ht="69.75" customHeight="1" x14ac:dyDescent="0.2">
      <c r="A1" s="2"/>
      <c r="E1" s="3"/>
      <c r="F1" s="3"/>
      <c r="H1" s="2"/>
      <c r="I1" s="2"/>
      <c r="N1" s="4"/>
      <c r="O1" s="17"/>
      <c r="P1" s="378" t="s">
        <v>104</v>
      </c>
      <c r="Q1" s="378"/>
      <c r="R1" s="378"/>
      <c r="S1" s="378"/>
      <c r="T1" s="378"/>
      <c r="U1" s="378"/>
    </row>
    <row r="2" spans="1:71" ht="7.5" customHeight="1" x14ac:dyDescent="0.2">
      <c r="A2" s="2"/>
      <c r="E2" s="3"/>
      <c r="F2" s="3"/>
      <c r="H2" s="2"/>
      <c r="I2" s="2"/>
      <c r="R2" s="4"/>
      <c r="S2" s="4"/>
      <c r="T2" s="4"/>
      <c r="U2" s="4"/>
    </row>
    <row r="3" spans="1:71" ht="8.25" customHeight="1" x14ac:dyDescent="0.2">
      <c r="A3" s="2"/>
      <c r="E3" s="3"/>
      <c r="F3" s="3"/>
      <c r="H3" s="2"/>
      <c r="I3" s="2"/>
      <c r="R3" s="4"/>
      <c r="S3" s="4"/>
      <c r="T3" s="4"/>
      <c r="U3" s="4"/>
    </row>
    <row r="4" spans="1:71" ht="33" customHeight="1" x14ac:dyDescent="0.2">
      <c r="A4" s="18"/>
      <c r="B4" s="18"/>
      <c r="C4" s="18"/>
      <c r="D4" s="379" t="s">
        <v>105</v>
      </c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18"/>
      <c r="U4" s="18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</row>
    <row r="5" spans="1:71" ht="24" customHeight="1" x14ac:dyDescent="0.2">
      <c r="A5" s="381" t="s">
        <v>66</v>
      </c>
      <c r="B5" s="381"/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  <c r="T5" s="381"/>
      <c r="U5" s="38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</row>
    <row r="6" spans="1:71" ht="15.75" x14ac:dyDescent="0.2">
      <c r="A6" s="11"/>
      <c r="B6" s="379" t="s">
        <v>67</v>
      </c>
      <c r="C6" s="379"/>
      <c r="D6" s="379"/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79"/>
      <c r="Q6" s="379"/>
      <c r="R6" s="379"/>
      <c r="S6" s="379"/>
      <c r="T6" s="379"/>
      <c r="U6" s="379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</row>
    <row r="7" spans="1:71" ht="17.25" customHeight="1" x14ac:dyDescent="0.2">
      <c r="A7" s="11"/>
      <c r="B7" s="11"/>
      <c r="C7" s="11"/>
      <c r="D7" s="11"/>
      <c r="E7" s="15"/>
      <c r="F7" s="15"/>
      <c r="G7" s="15"/>
      <c r="H7" s="15"/>
      <c r="I7" s="15"/>
      <c r="J7" s="15"/>
      <c r="K7" s="15"/>
      <c r="L7" s="15"/>
      <c r="M7" s="11"/>
      <c r="N7" s="11"/>
      <c r="O7" s="11"/>
      <c r="P7" s="11"/>
      <c r="Q7" s="18"/>
      <c r="R7" s="380" t="s">
        <v>68</v>
      </c>
      <c r="S7" s="380"/>
      <c r="T7" s="38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</row>
    <row r="8" spans="1:71" ht="4.5" customHeight="1" x14ac:dyDescent="0.2">
      <c r="A8" s="11"/>
      <c r="B8" s="11"/>
      <c r="C8" s="11"/>
      <c r="D8" s="11"/>
      <c r="E8" s="15"/>
      <c r="F8" s="15"/>
      <c r="G8" s="15"/>
      <c r="H8" s="15"/>
      <c r="I8" s="15"/>
      <c r="J8" s="15"/>
      <c r="K8" s="15"/>
      <c r="L8" s="15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</row>
    <row r="9" spans="1:71" ht="14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6"/>
      <c r="R9" s="16" t="s">
        <v>69</v>
      </c>
      <c r="S9" s="4"/>
      <c r="T9" s="4"/>
      <c r="U9" s="4"/>
    </row>
    <row r="10" spans="1:71" ht="5.25" customHeight="1" thickBot="1" x14ac:dyDescent="0.25">
      <c r="B10" s="1"/>
      <c r="C10" s="1"/>
      <c r="D10" s="1"/>
      <c r="E10" s="1"/>
      <c r="F10" s="1"/>
      <c r="G10" s="1"/>
      <c r="H10" s="5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71" ht="7.5" hidden="1" customHeight="1" thickBot="1" x14ac:dyDescent="0.25">
      <c r="B11" s="345"/>
      <c r="C11" s="345"/>
      <c r="D11" s="345"/>
      <c r="E11" s="345"/>
      <c r="F11" s="345"/>
      <c r="G11" s="345"/>
      <c r="H11" s="345"/>
      <c r="I11" s="345"/>
      <c r="J11" s="345"/>
      <c r="K11" s="345"/>
      <c r="L11" s="345"/>
      <c r="M11" s="345"/>
      <c r="N11" s="345"/>
      <c r="O11" s="345"/>
      <c r="P11" s="345"/>
      <c r="Q11" s="345"/>
      <c r="R11" s="345"/>
      <c r="S11" s="345"/>
      <c r="T11" s="345"/>
      <c r="U11" s="345"/>
      <c r="V11" s="345"/>
    </row>
    <row r="12" spans="1:71" ht="20.25" customHeight="1" x14ac:dyDescent="0.2">
      <c r="B12" s="356" t="s">
        <v>0</v>
      </c>
      <c r="C12" s="335" t="s">
        <v>1</v>
      </c>
      <c r="D12" s="335" t="s">
        <v>2</v>
      </c>
      <c r="E12" s="362" t="s">
        <v>10</v>
      </c>
      <c r="F12" s="335" t="s">
        <v>3</v>
      </c>
      <c r="G12" s="339" t="s">
        <v>4</v>
      </c>
      <c r="H12" s="358" t="s">
        <v>9</v>
      </c>
      <c r="I12" s="354" t="s">
        <v>11</v>
      </c>
      <c r="J12" s="348" t="s">
        <v>106</v>
      </c>
      <c r="K12" s="349"/>
      <c r="L12" s="349"/>
      <c r="M12" s="349"/>
      <c r="N12" s="348" t="s">
        <v>107</v>
      </c>
      <c r="O12" s="349"/>
      <c r="P12" s="349"/>
      <c r="Q12" s="350"/>
      <c r="R12" s="348" t="s">
        <v>108</v>
      </c>
      <c r="S12" s="349"/>
      <c r="T12" s="349"/>
      <c r="U12" s="350"/>
      <c r="V12" s="345"/>
    </row>
    <row r="13" spans="1:71" ht="13.5" customHeight="1" x14ac:dyDescent="0.2">
      <c r="B13" s="357"/>
      <c r="C13" s="336"/>
      <c r="D13" s="336"/>
      <c r="E13" s="363"/>
      <c r="F13" s="336"/>
      <c r="G13" s="340"/>
      <c r="H13" s="359"/>
      <c r="I13" s="355"/>
      <c r="J13" s="351"/>
      <c r="K13" s="352"/>
      <c r="L13" s="352"/>
      <c r="M13" s="352"/>
      <c r="N13" s="351"/>
      <c r="O13" s="352"/>
      <c r="P13" s="352"/>
      <c r="Q13" s="353"/>
      <c r="R13" s="351"/>
      <c r="S13" s="352"/>
      <c r="T13" s="352"/>
      <c r="U13" s="353"/>
      <c r="V13" s="345"/>
    </row>
    <row r="14" spans="1:71" ht="44.25" customHeight="1" x14ac:dyDescent="0.2">
      <c r="B14" s="346"/>
      <c r="C14" s="337"/>
      <c r="D14" s="337"/>
      <c r="E14" s="364"/>
      <c r="F14" s="337"/>
      <c r="G14" s="341"/>
      <c r="H14" s="360"/>
      <c r="I14" s="355"/>
      <c r="J14" s="346" t="s">
        <v>5</v>
      </c>
      <c r="K14" s="334" t="s">
        <v>6</v>
      </c>
      <c r="L14" s="334"/>
      <c r="M14" s="369" t="s">
        <v>7</v>
      </c>
      <c r="N14" s="346" t="s">
        <v>5</v>
      </c>
      <c r="O14" s="334" t="s">
        <v>6</v>
      </c>
      <c r="P14" s="334"/>
      <c r="Q14" s="343" t="s">
        <v>7</v>
      </c>
      <c r="R14" s="346" t="s">
        <v>5</v>
      </c>
      <c r="S14" s="334" t="s">
        <v>6</v>
      </c>
      <c r="T14" s="334"/>
      <c r="U14" s="343" t="s">
        <v>7</v>
      </c>
      <c r="V14" s="345"/>
    </row>
    <row r="15" spans="1:71" ht="98.25" thickBot="1" x14ac:dyDescent="0.25">
      <c r="B15" s="347"/>
      <c r="C15" s="338"/>
      <c r="D15" s="338"/>
      <c r="E15" s="365"/>
      <c r="F15" s="338"/>
      <c r="G15" s="342"/>
      <c r="H15" s="361"/>
      <c r="I15" s="355"/>
      <c r="J15" s="347"/>
      <c r="K15" s="19" t="s">
        <v>5</v>
      </c>
      <c r="L15" s="20" t="s">
        <v>8</v>
      </c>
      <c r="M15" s="370"/>
      <c r="N15" s="347"/>
      <c r="O15" s="19" t="s">
        <v>5</v>
      </c>
      <c r="P15" s="20" t="s">
        <v>8</v>
      </c>
      <c r="Q15" s="344"/>
      <c r="R15" s="347"/>
      <c r="S15" s="19" t="s">
        <v>5</v>
      </c>
      <c r="T15" s="20" t="s">
        <v>8</v>
      </c>
      <c r="U15" s="344"/>
      <c r="V15" s="345"/>
    </row>
    <row r="16" spans="1:71" ht="16.5" customHeight="1" thickBot="1" x14ac:dyDescent="0.25">
      <c r="B16" s="371" t="s">
        <v>25</v>
      </c>
      <c r="C16" s="372"/>
      <c r="D16" s="372"/>
      <c r="E16" s="372"/>
      <c r="F16" s="372"/>
      <c r="G16" s="372"/>
      <c r="H16" s="372"/>
      <c r="I16" s="372"/>
      <c r="J16" s="372"/>
      <c r="K16" s="372"/>
      <c r="L16" s="372"/>
      <c r="M16" s="372"/>
      <c r="N16" s="372"/>
      <c r="O16" s="372"/>
      <c r="P16" s="372"/>
      <c r="Q16" s="372"/>
      <c r="R16" s="372"/>
      <c r="S16" s="372"/>
      <c r="T16" s="372"/>
      <c r="U16" s="373"/>
      <c r="V16" s="345"/>
    </row>
    <row r="17" spans="2:25" s="6" customFormat="1" ht="15" customHeight="1" thickBot="1" x14ac:dyDescent="0.25">
      <c r="B17" s="21" t="s">
        <v>16</v>
      </c>
      <c r="C17" s="264" t="s">
        <v>26</v>
      </c>
      <c r="D17" s="265"/>
      <c r="E17" s="265"/>
      <c r="F17" s="265"/>
      <c r="G17" s="265"/>
      <c r="H17" s="265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6"/>
      <c r="V17" s="345"/>
    </row>
    <row r="18" spans="2:25" s="6" customFormat="1" ht="15.75" customHeight="1" thickBot="1" x14ac:dyDescent="0.25">
      <c r="B18" s="22" t="s">
        <v>16</v>
      </c>
      <c r="C18" s="23" t="s">
        <v>16</v>
      </c>
      <c r="D18" s="267" t="s">
        <v>27</v>
      </c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8"/>
      <c r="V18" s="345"/>
    </row>
    <row r="19" spans="2:25" s="6" customFormat="1" ht="13.5" thickBot="1" x14ac:dyDescent="0.25">
      <c r="B19" s="308" t="s">
        <v>16</v>
      </c>
      <c r="C19" s="310" t="s">
        <v>16</v>
      </c>
      <c r="D19" s="324" t="s">
        <v>16</v>
      </c>
      <c r="E19" s="272" t="s">
        <v>28</v>
      </c>
      <c r="F19" s="291" t="s">
        <v>59</v>
      </c>
      <c r="G19" s="289"/>
      <c r="H19" s="294"/>
      <c r="I19" s="27" t="s">
        <v>15</v>
      </c>
      <c r="J19" s="198">
        <f>J20+J21</f>
        <v>542.70000000000005</v>
      </c>
      <c r="K19" s="199">
        <f t="shared" ref="K19:U19" si="0">K20+K21</f>
        <v>542.70000000000005</v>
      </c>
      <c r="L19" s="199">
        <f t="shared" si="0"/>
        <v>370.8</v>
      </c>
      <c r="M19" s="200">
        <f t="shared" si="0"/>
        <v>0</v>
      </c>
      <c r="N19" s="198">
        <f>N20+N21</f>
        <v>816.8</v>
      </c>
      <c r="O19" s="199">
        <f>O20+O21</f>
        <v>816.8</v>
      </c>
      <c r="P19" s="199">
        <f>P20+P21</f>
        <v>565.29999999999995</v>
      </c>
      <c r="Q19" s="200">
        <f>Q20+Q21</f>
        <v>0</v>
      </c>
      <c r="R19" s="186">
        <f t="shared" si="0"/>
        <v>793</v>
      </c>
      <c r="S19" s="187">
        <f t="shared" si="0"/>
        <v>793</v>
      </c>
      <c r="T19" s="187">
        <f t="shared" si="0"/>
        <v>553.4</v>
      </c>
      <c r="U19" s="188">
        <f t="shared" si="0"/>
        <v>0</v>
      </c>
      <c r="V19" s="345"/>
    </row>
    <row r="20" spans="2:25" s="6" customFormat="1" ht="12.75" x14ac:dyDescent="0.2">
      <c r="B20" s="331"/>
      <c r="C20" s="311"/>
      <c r="D20" s="325"/>
      <c r="E20" s="273"/>
      <c r="F20" s="292"/>
      <c r="G20" s="253"/>
      <c r="H20" s="295"/>
      <c r="I20" s="185" t="s">
        <v>57</v>
      </c>
      <c r="J20" s="192">
        <f>J23+J29+J26+J32+J35+J38</f>
        <v>281.09999999999997</v>
      </c>
      <c r="K20" s="193">
        <f t="shared" ref="K20:U20" si="1">K23+K29+K26+K32+K35+K38</f>
        <v>281.09999999999997</v>
      </c>
      <c r="L20" s="193">
        <f t="shared" si="1"/>
        <v>268.10000000000002</v>
      </c>
      <c r="M20" s="194">
        <f t="shared" si="1"/>
        <v>0</v>
      </c>
      <c r="N20" s="192">
        <f t="shared" si="1"/>
        <v>378.69999999999993</v>
      </c>
      <c r="O20" s="193">
        <f t="shared" si="1"/>
        <v>378.69999999999993</v>
      </c>
      <c r="P20" s="193">
        <f t="shared" si="1"/>
        <v>362.09999999999997</v>
      </c>
      <c r="Q20" s="194">
        <f t="shared" si="1"/>
        <v>0</v>
      </c>
      <c r="R20" s="192">
        <f t="shared" si="1"/>
        <v>381.79999999999995</v>
      </c>
      <c r="S20" s="193">
        <f t="shared" si="1"/>
        <v>381.79999999999995</v>
      </c>
      <c r="T20" s="193">
        <f t="shared" si="1"/>
        <v>365.2</v>
      </c>
      <c r="U20" s="194">
        <f t="shared" si="1"/>
        <v>0</v>
      </c>
      <c r="V20" s="345"/>
    </row>
    <row r="21" spans="2:25" s="6" customFormat="1" ht="13.5" thickBot="1" x14ac:dyDescent="0.25">
      <c r="B21" s="331"/>
      <c r="C21" s="311"/>
      <c r="D21" s="325"/>
      <c r="E21" s="274"/>
      <c r="F21" s="293"/>
      <c r="G21" s="254"/>
      <c r="H21" s="296"/>
      <c r="I21" s="185" t="s">
        <v>17</v>
      </c>
      <c r="J21" s="195">
        <f>J24+J30+J33+J36+J39+J27</f>
        <v>261.60000000000002</v>
      </c>
      <c r="K21" s="196">
        <f t="shared" ref="K21:U21" si="2">K24+K30+K33+K36+K39+K27</f>
        <v>261.60000000000002</v>
      </c>
      <c r="L21" s="196">
        <f t="shared" si="2"/>
        <v>102.7</v>
      </c>
      <c r="M21" s="197">
        <f t="shared" si="2"/>
        <v>0</v>
      </c>
      <c r="N21" s="195">
        <f t="shared" si="2"/>
        <v>438.09999999999997</v>
      </c>
      <c r="O21" s="196">
        <f t="shared" si="2"/>
        <v>438.09999999999997</v>
      </c>
      <c r="P21" s="196">
        <f t="shared" si="2"/>
        <v>203.2</v>
      </c>
      <c r="Q21" s="197">
        <f t="shared" si="2"/>
        <v>0</v>
      </c>
      <c r="R21" s="195">
        <f t="shared" si="2"/>
        <v>411.20000000000005</v>
      </c>
      <c r="S21" s="196">
        <f t="shared" si="2"/>
        <v>411.20000000000005</v>
      </c>
      <c r="T21" s="196">
        <f t="shared" si="2"/>
        <v>188.2</v>
      </c>
      <c r="U21" s="197">
        <f t="shared" si="2"/>
        <v>0</v>
      </c>
      <c r="V21" s="345"/>
    </row>
    <row r="22" spans="2:25" s="6" customFormat="1" ht="12.75" x14ac:dyDescent="0.2">
      <c r="B22" s="331"/>
      <c r="C22" s="311"/>
      <c r="D22" s="325"/>
      <c r="E22" s="246" t="s">
        <v>87</v>
      </c>
      <c r="F22" s="249" t="s">
        <v>59</v>
      </c>
      <c r="G22" s="252" t="s">
        <v>71</v>
      </c>
      <c r="H22" s="255" t="s">
        <v>80</v>
      </c>
      <c r="I22" s="143" t="s">
        <v>15</v>
      </c>
      <c r="J22" s="189">
        <f>J23+J24</f>
        <v>50.5</v>
      </c>
      <c r="K22" s="190">
        <f t="shared" ref="K22:U22" si="3">K23+K24</f>
        <v>50.5</v>
      </c>
      <c r="L22" s="190">
        <f t="shared" si="3"/>
        <v>23.4</v>
      </c>
      <c r="M22" s="201">
        <f t="shared" si="3"/>
        <v>0</v>
      </c>
      <c r="N22" s="189">
        <f t="shared" si="3"/>
        <v>57.4</v>
      </c>
      <c r="O22" s="190">
        <f t="shared" si="3"/>
        <v>57.4</v>
      </c>
      <c r="P22" s="190">
        <f t="shared" si="3"/>
        <v>30</v>
      </c>
      <c r="Q22" s="201">
        <f t="shared" si="3"/>
        <v>0</v>
      </c>
      <c r="R22" s="189">
        <f t="shared" si="3"/>
        <v>53</v>
      </c>
      <c r="S22" s="190">
        <f t="shared" si="3"/>
        <v>53</v>
      </c>
      <c r="T22" s="190">
        <f t="shared" si="3"/>
        <v>29.700000000000003</v>
      </c>
      <c r="U22" s="191">
        <f t="shared" si="3"/>
        <v>0</v>
      </c>
      <c r="V22" s="345"/>
    </row>
    <row r="23" spans="2:25" s="6" customFormat="1" ht="21.75" customHeight="1" x14ac:dyDescent="0.2">
      <c r="B23" s="331"/>
      <c r="C23" s="311"/>
      <c r="D23" s="325"/>
      <c r="E23" s="247"/>
      <c r="F23" s="250"/>
      <c r="G23" s="253"/>
      <c r="H23" s="256"/>
      <c r="I23" s="34" t="s">
        <v>57</v>
      </c>
      <c r="J23" s="35">
        <v>17.3</v>
      </c>
      <c r="K23" s="36">
        <v>17.3</v>
      </c>
      <c r="L23" s="36">
        <v>16.399999999999999</v>
      </c>
      <c r="M23" s="37">
        <v>0</v>
      </c>
      <c r="N23" s="35">
        <v>22.9</v>
      </c>
      <c r="O23" s="36">
        <v>22.9</v>
      </c>
      <c r="P23" s="36">
        <v>21.8</v>
      </c>
      <c r="Q23" s="37">
        <v>0</v>
      </c>
      <c r="R23" s="35">
        <v>22.9</v>
      </c>
      <c r="S23" s="36">
        <v>22.9</v>
      </c>
      <c r="T23" s="36">
        <v>21.8</v>
      </c>
      <c r="U23" s="37">
        <v>0</v>
      </c>
      <c r="V23" s="345"/>
      <c r="Y23" s="12"/>
    </row>
    <row r="24" spans="2:25" s="6" customFormat="1" ht="21.75" customHeight="1" x14ac:dyDescent="0.2">
      <c r="B24" s="331"/>
      <c r="C24" s="311"/>
      <c r="D24" s="325"/>
      <c r="E24" s="248"/>
      <c r="F24" s="251"/>
      <c r="G24" s="254"/>
      <c r="H24" s="257"/>
      <c r="I24" s="34" t="s">
        <v>17</v>
      </c>
      <c r="J24" s="35">
        <v>33.200000000000003</v>
      </c>
      <c r="K24" s="36">
        <v>33.200000000000003</v>
      </c>
      <c r="L24" s="36">
        <v>7</v>
      </c>
      <c r="M24" s="37">
        <v>0</v>
      </c>
      <c r="N24" s="35">
        <v>34.5</v>
      </c>
      <c r="O24" s="36">
        <v>34.5</v>
      </c>
      <c r="P24" s="36">
        <v>8.1999999999999993</v>
      </c>
      <c r="Q24" s="37">
        <v>0</v>
      </c>
      <c r="R24" s="35">
        <v>30.1</v>
      </c>
      <c r="S24" s="36">
        <v>30.1</v>
      </c>
      <c r="T24" s="36">
        <v>7.9</v>
      </c>
      <c r="U24" s="37">
        <v>0</v>
      </c>
      <c r="V24" s="345"/>
    </row>
    <row r="25" spans="2:25" s="6" customFormat="1" ht="21.75" customHeight="1" x14ac:dyDescent="0.2">
      <c r="B25" s="331"/>
      <c r="C25" s="311"/>
      <c r="D25" s="325"/>
      <c r="E25" s="246" t="s">
        <v>109</v>
      </c>
      <c r="F25" s="249" t="s">
        <v>59</v>
      </c>
      <c r="G25" s="252" t="s">
        <v>71</v>
      </c>
      <c r="H25" s="255" t="s">
        <v>80</v>
      </c>
      <c r="I25" s="143" t="s">
        <v>15</v>
      </c>
      <c r="J25" s="146">
        <f>J26+J27</f>
        <v>0</v>
      </c>
      <c r="K25" s="142">
        <f>K26+K27</f>
        <v>0</v>
      </c>
      <c r="L25" s="142">
        <f t="shared" ref="L25:U25" si="4">L26+L27</f>
        <v>0</v>
      </c>
      <c r="M25" s="147">
        <f t="shared" si="4"/>
        <v>0</v>
      </c>
      <c r="N25" s="146">
        <f t="shared" si="4"/>
        <v>241.1</v>
      </c>
      <c r="O25" s="142">
        <f t="shared" si="4"/>
        <v>241.1</v>
      </c>
      <c r="P25" s="142">
        <f t="shared" si="4"/>
        <v>176.4</v>
      </c>
      <c r="Q25" s="147">
        <f t="shared" si="4"/>
        <v>0</v>
      </c>
      <c r="R25" s="146">
        <f t="shared" si="4"/>
        <v>234.3</v>
      </c>
      <c r="S25" s="142">
        <f t="shared" si="4"/>
        <v>234.3</v>
      </c>
      <c r="T25" s="142">
        <f t="shared" si="4"/>
        <v>169.8</v>
      </c>
      <c r="U25" s="157">
        <f t="shared" si="4"/>
        <v>0</v>
      </c>
      <c r="V25" s="345"/>
    </row>
    <row r="26" spans="2:25" s="6" customFormat="1" ht="21.75" customHeight="1" x14ac:dyDescent="0.2">
      <c r="B26" s="331"/>
      <c r="C26" s="311"/>
      <c r="D26" s="325"/>
      <c r="E26" s="247"/>
      <c r="F26" s="250"/>
      <c r="G26" s="253"/>
      <c r="H26" s="256"/>
      <c r="I26" s="34" t="s">
        <v>57</v>
      </c>
      <c r="J26" s="35"/>
      <c r="K26" s="36"/>
      <c r="L26" s="36"/>
      <c r="M26" s="37"/>
      <c r="N26" s="35">
        <v>98.9</v>
      </c>
      <c r="O26" s="36">
        <v>98.9</v>
      </c>
      <c r="P26" s="36">
        <v>96</v>
      </c>
      <c r="Q26" s="37">
        <v>0</v>
      </c>
      <c r="R26" s="35">
        <v>98.9</v>
      </c>
      <c r="S26" s="36">
        <v>98.9</v>
      </c>
      <c r="T26" s="36">
        <v>96</v>
      </c>
      <c r="U26" s="37">
        <v>0</v>
      </c>
      <c r="V26" s="345"/>
    </row>
    <row r="27" spans="2:25" s="6" customFormat="1" ht="21.75" customHeight="1" x14ac:dyDescent="0.2">
      <c r="B27" s="331"/>
      <c r="C27" s="311"/>
      <c r="D27" s="325"/>
      <c r="E27" s="248"/>
      <c r="F27" s="251"/>
      <c r="G27" s="254"/>
      <c r="H27" s="257"/>
      <c r="I27" s="34" t="s">
        <v>17</v>
      </c>
      <c r="J27" s="35"/>
      <c r="K27" s="36"/>
      <c r="L27" s="36"/>
      <c r="M27" s="37"/>
      <c r="N27" s="35">
        <v>142.19999999999999</v>
      </c>
      <c r="O27" s="36">
        <v>142.19999999999999</v>
      </c>
      <c r="P27" s="36">
        <v>80.400000000000006</v>
      </c>
      <c r="Q27" s="37">
        <v>0</v>
      </c>
      <c r="R27" s="35">
        <v>135.4</v>
      </c>
      <c r="S27" s="36">
        <v>135.4</v>
      </c>
      <c r="T27" s="36">
        <v>73.8</v>
      </c>
      <c r="U27" s="37">
        <v>0</v>
      </c>
      <c r="V27" s="345"/>
    </row>
    <row r="28" spans="2:25" s="6" customFormat="1" ht="12.75" x14ac:dyDescent="0.2">
      <c r="B28" s="331"/>
      <c r="C28" s="311"/>
      <c r="D28" s="325"/>
      <c r="E28" s="246" t="s">
        <v>88</v>
      </c>
      <c r="F28" s="249" t="s">
        <v>59</v>
      </c>
      <c r="G28" s="252" t="s">
        <v>72</v>
      </c>
      <c r="H28" s="255" t="s">
        <v>81</v>
      </c>
      <c r="I28" s="143" t="s">
        <v>15</v>
      </c>
      <c r="J28" s="146">
        <f t="shared" ref="J28:U28" si="5">J29+J30</f>
        <v>124.7</v>
      </c>
      <c r="K28" s="142">
        <f t="shared" si="5"/>
        <v>124.7</v>
      </c>
      <c r="L28" s="142">
        <f t="shared" si="5"/>
        <v>85.3</v>
      </c>
      <c r="M28" s="147">
        <f t="shared" si="5"/>
        <v>0</v>
      </c>
      <c r="N28" s="146">
        <f t="shared" si="5"/>
        <v>132.5</v>
      </c>
      <c r="O28" s="142">
        <f t="shared" si="5"/>
        <v>132.5</v>
      </c>
      <c r="P28" s="142">
        <f t="shared" si="5"/>
        <v>93</v>
      </c>
      <c r="Q28" s="147">
        <f t="shared" si="5"/>
        <v>0</v>
      </c>
      <c r="R28" s="146">
        <f t="shared" si="5"/>
        <v>132.69999999999999</v>
      </c>
      <c r="S28" s="142">
        <f t="shared" si="5"/>
        <v>132.69999999999999</v>
      </c>
      <c r="T28" s="142">
        <f t="shared" si="5"/>
        <v>93.5</v>
      </c>
      <c r="U28" s="157">
        <f t="shared" si="5"/>
        <v>0</v>
      </c>
      <c r="V28" s="345"/>
    </row>
    <row r="29" spans="2:25" s="6" customFormat="1" ht="21.75" customHeight="1" x14ac:dyDescent="0.2">
      <c r="B29" s="331"/>
      <c r="C29" s="311"/>
      <c r="D29" s="325"/>
      <c r="E29" s="247"/>
      <c r="F29" s="250"/>
      <c r="G29" s="253"/>
      <c r="H29" s="256"/>
      <c r="I29" s="34" t="s">
        <v>57</v>
      </c>
      <c r="J29" s="35">
        <v>63.5</v>
      </c>
      <c r="K29" s="36">
        <v>63.5</v>
      </c>
      <c r="L29" s="36">
        <v>61</v>
      </c>
      <c r="M29" s="37">
        <v>0</v>
      </c>
      <c r="N29" s="35">
        <v>61.9</v>
      </c>
      <c r="O29" s="36">
        <v>61.9</v>
      </c>
      <c r="P29" s="36">
        <v>59.4</v>
      </c>
      <c r="Q29" s="37">
        <v>0</v>
      </c>
      <c r="R29" s="35">
        <v>65</v>
      </c>
      <c r="S29" s="36">
        <v>65</v>
      </c>
      <c r="T29" s="36">
        <v>62.5</v>
      </c>
      <c r="U29" s="37">
        <v>0</v>
      </c>
      <c r="V29" s="345"/>
    </row>
    <row r="30" spans="2:25" s="6" customFormat="1" ht="21.75" customHeight="1" x14ac:dyDescent="0.2">
      <c r="B30" s="331"/>
      <c r="C30" s="311"/>
      <c r="D30" s="325"/>
      <c r="E30" s="248"/>
      <c r="F30" s="251"/>
      <c r="G30" s="254"/>
      <c r="H30" s="257"/>
      <c r="I30" s="34" t="s">
        <v>17</v>
      </c>
      <c r="J30" s="35">
        <v>61.2</v>
      </c>
      <c r="K30" s="36">
        <v>61.2</v>
      </c>
      <c r="L30" s="36">
        <v>24.3</v>
      </c>
      <c r="M30" s="37">
        <v>0</v>
      </c>
      <c r="N30" s="35">
        <v>70.599999999999994</v>
      </c>
      <c r="O30" s="36">
        <v>70.599999999999994</v>
      </c>
      <c r="P30" s="36">
        <v>33.6</v>
      </c>
      <c r="Q30" s="37">
        <v>0</v>
      </c>
      <c r="R30" s="35">
        <v>67.7</v>
      </c>
      <c r="S30" s="36">
        <v>67.7</v>
      </c>
      <c r="T30" s="36">
        <v>31</v>
      </c>
      <c r="U30" s="37">
        <v>0</v>
      </c>
      <c r="V30" s="345"/>
    </row>
    <row r="31" spans="2:25" s="6" customFormat="1" ht="12.75" x14ac:dyDescent="0.2">
      <c r="B31" s="331"/>
      <c r="C31" s="311"/>
      <c r="D31" s="325"/>
      <c r="E31" s="246" t="s">
        <v>89</v>
      </c>
      <c r="F31" s="249" t="s">
        <v>59</v>
      </c>
      <c r="G31" s="252" t="s">
        <v>71</v>
      </c>
      <c r="H31" s="255" t="s">
        <v>80</v>
      </c>
      <c r="I31" s="143" t="s">
        <v>15</v>
      </c>
      <c r="J31" s="146">
        <f t="shared" ref="J31:U31" si="6">J32+J33</f>
        <v>136.5</v>
      </c>
      <c r="K31" s="142">
        <f t="shared" si="6"/>
        <v>136.5</v>
      </c>
      <c r="L31" s="142">
        <f t="shared" si="6"/>
        <v>94.7</v>
      </c>
      <c r="M31" s="147">
        <f t="shared" si="6"/>
        <v>0</v>
      </c>
      <c r="N31" s="146">
        <f t="shared" si="6"/>
        <v>145.10000000000002</v>
      </c>
      <c r="O31" s="142">
        <f t="shared" si="6"/>
        <v>145.10000000000002</v>
      </c>
      <c r="P31" s="142">
        <f t="shared" si="6"/>
        <v>99.300000000000011</v>
      </c>
      <c r="Q31" s="147">
        <f t="shared" si="6"/>
        <v>0</v>
      </c>
      <c r="R31" s="146">
        <f t="shared" si="6"/>
        <v>137.80000000000001</v>
      </c>
      <c r="S31" s="142">
        <f t="shared" si="6"/>
        <v>137.80000000000001</v>
      </c>
      <c r="T31" s="142">
        <f t="shared" si="6"/>
        <v>94</v>
      </c>
      <c r="U31" s="157">
        <f t="shared" si="6"/>
        <v>0</v>
      </c>
      <c r="V31" s="345"/>
    </row>
    <row r="32" spans="2:25" s="6" customFormat="1" ht="21.75" customHeight="1" x14ac:dyDescent="0.2">
      <c r="B32" s="331"/>
      <c r="C32" s="311"/>
      <c r="D32" s="325"/>
      <c r="E32" s="247"/>
      <c r="F32" s="250"/>
      <c r="G32" s="253"/>
      <c r="H32" s="256"/>
      <c r="I32" s="34" t="s">
        <v>57</v>
      </c>
      <c r="J32" s="35">
        <v>68.599999999999994</v>
      </c>
      <c r="K32" s="36">
        <v>68.599999999999994</v>
      </c>
      <c r="L32" s="36">
        <v>65.5</v>
      </c>
      <c r="M32" s="37">
        <v>0</v>
      </c>
      <c r="N32" s="35">
        <v>64.7</v>
      </c>
      <c r="O32" s="36">
        <v>64.7</v>
      </c>
      <c r="P32" s="36">
        <v>61.7</v>
      </c>
      <c r="Q32" s="37">
        <v>0</v>
      </c>
      <c r="R32" s="35">
        <v>64.7</v>
      </c>
      <c r="S32" s="36">
        <v>64.7</v>
      </c>
      <c r="T32" s="36">
        <v>61.7</v>
      </c>
      <c r="U32" s="37">
        <v>0</v>
      </c>
      <c r="V32" s="345"/>
    </row>
    <row r="33" spans="2:26" s="6" customFormat="1" ht="21.75" customHeight="1" x14ac:dyDescent="0.2">
      <c r="B33" s="331"/>
      <c r="C33" s="311"/>
      <c r="D33" s="325"/>
      <c r="E33" s="248"/>
      <c r="F33" s="251"/>
      <c r="G33" s="254"/>
      <c r="H33" s="257"/>
      <c r="I33" s="34" t="s">
        <v>17</v>
      </c>
      <c r="J33" s="35">
        <v>67.900000000000006</v>
      </c>
      <c r="K33" s="36">
        <v>67.900000000000006</v>
      </c>
      <c r="L33" s="36">
        <v>29.2</v>
      </c>
      <c r="M33" s="37">
        <v>0</v>
      </c>
      <c r="N33" s="35">
        <v>80.400000000000006</v>
      </c>
      <c r="O33" s="36">
        <v>80.400000000000006</v>
      </c>
      <c r="P33" s="36">
        <v>37.6</v>
      </c>
      <c r="Q33" s="37">
        <v>0</v>
      </c>
      <c r="R33" s="35">
        <v>73.099999999999994</v>
      </c>
      <c r="S33" s="36">
        <v>73.099999999999994</v>
      </c>
      <c r="T33" s="36">
        <v>32.299999999999997</v>
      </c>
      <c r="U33" s="37">
        <v>0</v>
      </c>
      <c r="V33" s="345"/>
    </row>
    <row r="34" spans="2:26" s="6" customFormat="1" ht="12.75" x14ac:dyDescent="0.2">
      <c r="B34" s="331"/>
      <c r="C34" s="311"/>
      <c r="D34" s="325"/>
      <c r="E34" s="246" t="s">
        <v>29</v>
      </c>
      <c r="F34" s="249" t="s">
        <v>59</v>
      </c>
      <c r="G34" s="252" t="s">
        <v>73</v>
      </c>
      <c r="H34" s="255" t="s">
        <v>83</v>
      </c>
      <c r="I34" s="143" t="s">
        <v>15</v>
      </c>
      <c r="J34" s="146">
        <f t="shared" ref="J34:U34" si="7">J35+J36</f>
        <v>83.9</v>
      </c>
      <c r="K34" s="142">
        <f t="shared" si="7"/>
        <v>83.9</v>
      </c>
      <c r="L34" s="142">
        <f t="shared" si="7"/>
        <v>54.6</v>
      </c>
      <c r="M34" s="147">
        <f t="shared" si="7"/>
        <v>0</v>
      </c>
      <c r="N34" s="146">
        <f t="shared" si="7"/>
        <v>87.8</v>
      </c>
      <c r="O34" s="142">
        <f t="shared" si="7"/>
        <v>87.8</v>
      </c>
      <c r="P34" s="142">
        <f t="shared" si="7"/>
        <v>55.6</v>
      </c>
      <c r="Q34" s="147">
        <f t="shared" si="7"/>
        <v>0</v>
      </c>
      <c r="R34" s="146">
        <f t="shared" si="7"/>
        <v>82.6</v>
      </c>
      <c r="S34" s="142">
        <f t="shared" si="7"/>
        <v>82.6</v>
      </c>
      <c r="T34" s="142">
        <f t="shared" si="7"/>
        <v>55.4</v>
      </c>
      <c r="U34" s="157">
        <f t="shared" si="7"/>
        <v>0</v>
      </c>
      <c r="V34" s="345"/>
    </row>
    <row r="35" spans="2:26" s="6" customFormat="1" ht="21.75" customHeight="1" x14ac:dyDescent="0.2">
      <c r="B35" s="331"/>
      <c r="C35" s="311"/>
      <c r="D35" s="325"/>
      <c r="E35" s="247"/>
      <c r="F35" s="250"/>
      <c r="G35" s="253"/>
      <c r="H35" s="256"/>
      <c r="I35" s="34" t="s">
        <v>57</v>
      </c>
      <c r="J35" s="35">
        <v>42.5</v>
      </c>
      <c r="K35" s="36">
        <v>42.5</v>
      </c>
      <c r="L35" s="36">
        <v>40.1</v>
      </c>
      <c r="M35" s="37">
        <v>0</v>
      </c>
      <c r="N35" s="35">
        <v>43.4</v>
      </c>
      <c r="O35" s="36">
        <v>43.4</v>
      </c>
      <c r="P35" s="36">
        <v>41</v>
      </c>
      <c r="Q35" s="37">
        <v>0</v>
      </c>
      <c r="R35" s="35">
        <v>43.4</v>
      </c>
      <c r="S35" s="36">
        <v>43.4</v>
      </c>
      <c r="T35" s="36">
        <v>41</v>
      </c>
      <c r="U35" s="37">
        <v>0</v>
      </c>
      <c r="V35" s="345"/>
    </row>
    <row r="36" spans="2:26" s="6" customFormat="1" ht="21.75" customHeight="1" x14ac:dyDescent="0.2">
      <c r="B36" s="331"/>
      <c r="C36" s="311"/>
      <c r="D36" s="325"/>
      <c r="E36" s="248"/>
      <c r="F36" s="251"/>
      <c r="G36" s="254"/>
      <c r="H36" s="257"/>
      <c r="I36" s="34" t="s">
        <v>17</v>
      </c>
      <c r="J36" s="35">
        <v>41.4</v>
      </c>
      <c r="K36" s="36">
        <v>41.4</v>
      </c>
      <c r="L36" s="36">
        <v>14.5</v>
      </c>
      <c r="M36" s="37">
        <v>0</v>
      </c>
      <c r="N36" s="35">
        <v>44.4</v>
      </c>
      <c r="O36" s="36">
        <v>44.4</v>
      </c>
      <c r="P36" s="36">
        <v>14.6</v>
      </c>
      <c r="Q36" s="37">
        <v>0</v>
      </c>
      <c r="R36" s="35">
        <v>39.200000000000003</v>
      </c>
      <c r="S36" s="36">
        <v>39.200000000000003</v>
      </c>
      <c r="T36" s="36">
        <v>14.4</v>
      </c>
      <c r="U36" s="37">
        <v>0</v>
      </c>
      <c r="V36" s="345"/>
    </row>
    <row r="37" spans="2:26" s="6" customFormat="1" ht="12.75" x14ac:dyDescent="0.2">
      <c r="B37" s="331"/>
      <c r="C37" s="311"/>
      <c r="D37" s="325"/>
      <c r="E37" s="258" t="s">
        <v>90</v>
      </c>
      <c r="F37" s="249" t="s">
        <v>59</v>
      </c>
      <c r="G37" s="252" t="s">
        <v>74</v>
      </c>
      <c r="H37" s="255" t="s">
        <v>82</v>
      </c>
      <c r="I37" s="143" t="s">
        <v>15</v>
      </c>
      <c r="J37" s="146">
        <f t="shared" ref="J37:U37" si="8">J38+J39</f>
        <v>147.1</v>
      </c>
      <c r="K37" s="142">
        <f t="shared" si="8"/>
        <v>147.1</v>
      </c>
      <c r="L37" s="142">
        <f t="shared" si="8"/>
        <v>112.8</v>
      </c>
      <c r="M37" s="147">
        <f t="shared" si="8"/>
        <v>0</v>
      </c>
      <c r="N37" s="146">
        <f t="shared" si="8"/>
        <v>152.9</v>
      </c>
      <c r="O37" s="142">
        <f t="shared" si="8"/>
        <v>152.9</v>
      </c>
      <c r="P37" s="142">
        <f t="shared" si="8"/>
        <v>111</v>
      </c>
      <c r="Q37" s="147">
        <f t="shared" si="8"/>
        <v>0</v>
      </c>
      <c r="R37" s="146">
        <f t="shared" si="8"/>
        <v>152.60000000000002</v>
      </c>
      <c r="S37" s="142">
        <f t="shared" si="8"/>
        <v>152.60000000000002</v>
      </c>
      <c r="T37" s="142">
        <f t="shared" si="8"/>
        <v>111</v>
      </c>
      <c r="U37" s="157">
        <f t="shared" si="8"/>
        <v>0</v>
      </c>
      <c r="V37" s="345"/>
    </row>
    <row r="38" spans="2:26" s="6" customFormat="1" ht="21.75" customHeight="1" x14ac:dyDescent="0.2">
      <c r="B38" s="331"/>
      <c r="C38" s="311"/>
      <c r="D38" s="325"/>
      <c r="E38" s="259"/>
      <c r="F38" s="250"/>
      <c r="G38" s="253"/>
      <c r="H38" s="256"/>
      <c r="I38" s="39" t="s">
        <v>57</v>
      </c>
      <c r="J38" s="40">
        <v>89.2</v>
      </c>
      <c r="K38" s="41">
        <v>89.2</v>
      </c>
      <c r="L38" s="41">
        <v>85.1</v>
      </c>
      <c r="M38" s="42">
        <v>0</v>
      </c>
      <c r="N38" s="40">
        <v>86.9</v>
      </c>
      <c r="O38" s="41">
        <v>86.9</v>
      </c>
      <c r="P38" s="41">
        <v>82.2</v>
      </c>
      <c r="Q38" s="42">
        <v>0</v>
      </c>
      <c r="R38" s="40">
        <v>86.9</v>
      </c>
      <c r="S38" s="41">
        <v>86.9</v>
      </c>
      <c r="T38" s="41">
        <v>82.2</v>
      </c>
      <c r="U38" s="42">
        <v>0</v>
      </c>
      <c r="V38" s="345"/>
    </row>
    <row r="39" spans="2:26" s="6" customFormat="1" ht="21.75" customHeight="1" thickBot="1" x14ac:dyDescent="0.25">
      <c r="B39" s="383"/>
      <c r="C39" s="330"/>
      <c r="D39" s="377"/>
      <c r="E39" s="375"/>
      <c r="F39" s="376"/>
      <c r="G39" s="271"/>
      <c r="H39" s="290"/>
      <c r="I39" s="145" t="s">
        <v>17</v>
      </c>
      <c r="J39" s="40">
        <v>57.9</v>
      </c>
      <c r="K39" s="41">
        <v>57.9</v>
      </c>
      <c r="L39" s="41">
        <v>27.7</v>
      </c>
      <c r="M39" s="42">
        <v>0</v>
      </c>
      <c r="N39" s="40">
        <v>66</v>
      </c>
      <c r="O39" s="41">
        <v>66</v>
      </c>
      <c r="P39" s="41">
        <v>28.8</v>
      </c>
      <c r="Q39" s="42">
        <v>0</v>
      </c>
      <c r="R39" s="40">
        <v>65.7</v>
      </c>
      <c r="S39" s="41">
        <v>65.7</v>
      </c>
      <c r="T39" s="41">
        <v>28.8</v>
      </c>
      <c r="U39" s="42">
        <v>0</v>
      </c>
      <c r="V39" s="345"/>
    </row>
    <row r="40" spans="2:26" s="6" customFormat="1" ht="13.5" thickBot="1" x14ac:dyDescent="0.25">
      <c r="B40" s="308" t="s">
        <v>16</v>
      </c>
      <c r="C40" s="310" t="s">
        <v>16</v>
      </c>
      <c r="D40" s="324" t="s">
        <v>18</v>
      </c>
      <c r="E40" s="297" t="s">
        <v>30</v>
      </c>
      <c r="F40" s="382" t="s">
        <v>59</v>
      </c>
      <c r="G40" s="315"/>
      <c r="H40" s="298"/>
      <c r="I40" s="207" t="s">
        <v>15</v>
      </c>
      <c r="J40" s="198">
        <f>SUM(J41:J45)</f>
        <v>3771.0999999999995</v>
      </c>
      <c r="K40" s="199">
        <f t="shared" ref="K40:U40" si="9">SUM(K41:K45)</f>
        <v>3771.0999999999995</v>
      </c>
      <c r="L40" s="199">
        <f t="shared" si="9"/>
        <v>3228.9</v>
      </c>
      <c r="M40" s="209">
        <f t="shared" si="9"/>
        <v>0</v>
      </c>
      <c r="N40" s="198">
        <f t="shared" si="9"/>
        <v>4174.5999999999995</v>
      </c>
      <c r="O40" s="199">
        <f t="shared" si="9"/>
        <v>3998.2999999999997</v>
      </c>
      <c r="P40" s="199">
        <f t="shared" si="9"/>
        <v>3353.2999999999997</v>
      </c>
      <c r="Q40" s="209">
        <f t="shared" si="9"/>
        <v>176.3</v>
      </c>
      <c r="R40" s="198">
        <f t="shared" si="9"/>
        <v>4005.6000000000004</v>
      </c>
      <c r="S40" s="199">
        <f t="shared" si="9"/>
        <v>3981.6</v>
      </c>
      <c r="T40" s="199">
        <f t="shared" si="9"/>
        <v>3354.3999999999996</v>
      </c>
      <c r="U40" s="200">
        <f t="shared" si="9"/>
        <v>24</v>
      </c>
      <c r="V40" s="345"/>
    </row>
    <row r="41" spans="2:26" s="6" customFormat="1" ht="12.75" x14ac:dyDescent="0.2">
      <c r="B41" s="331"/>
      <c r="C41" s="311"/>
      <c r="D41" s="325"/>
      <c r="E41" s="269"/>
      <c r="F41" s="270"/>
      <c r="G41" s="250"/>
      <c r="H41" s="256"/>
      <c r="I41" s="208" t="s">
        <v>57</v>
      </c>
      <c r="J41" s="210">
        <f>J47+J52+J57+J62+J66+J70+J74</f>
        <v>2698.3999999999996</v>
      </c>
      <c r="K41" s="211">
        <f t="shared" ref="K41:U41" si="10">K47+K52+K57+K62+K66+K70+K74</f>
        <v>2698.3999999999996</v>
      </c>
      <c r="L41" s="211">
        <f t="shared" si="10"/>
        <v>2556</v>
      </c>
      <c r="M41" s="215">
        <f t="shared" si="10"/>
        <v>0</v>
      </c>
      <c r="N41" s="210">
        <f t="shared" si="10"/>
        <v>2754.9999999999995</v>
      </c>
      <c r="O41" s="211">
        <f t="shared" si="10"/>
        <v>2754.9999999999995</v>
      </c>
      <c r="P41" s="211">
        <f t="shared" si="10"/>
        <v>2598</v>
      </c>
      <c r="Q41" s="215">
        <f t="shared" si="10"/>
        <v>0</v>
      </c>
      <c r="R41" s="210">
        <f t="shared" si="10"/>
        <v>2754.9</v>
      </c>
      <c r="S41" s="211">
        <f t="shared" si="10"/>
        <v>2754.9</v>
      </c>
      <c r="T41" s="211">
        <f t="shared" si="10"/>
        <v>2597.8999999999996</v>
      </c>
      <c r="U41" s="212">
        <f t="shared" si="10"/>
        <v>0</v>
      </c>
      <c r="V41" s="345"/>
    </row>
    <row r="42" spans="2:26" s="6" customFormat="1" ht="12.75" x14ac:dyDescent="0.2">
      <c r="B42" s="331"/>
      <c r="C42" s="311"/>
      <c r="D42" s="325"/>
      <c r="E42" s="269"/>
      <c r="F42" s="270"/>
      <c r="G42" s="250"/>
      <c r="H42" s="256"/>
      <c r="I42" s="208" t="s">
        <v>17</v>
      </c>
      <c r="J42" s="213">
        <f>J48+J53+J58+J63+J67+J71+J75</f>
        <v>1072.6999999999998</v>
      </c>
      <c r="K42" s="149">
        <f t="shared" ref="K42:U42" si="11">K48+K53+K58+K63+K67+K71+K75</f>
        <v>1072.6999999999998</v>
      </c>
      <c r="L42" s="149">
        <f t="shared" si="11"/>
        <v>672.9</v>
      </c>
      <c r="M42" s="216">
        <f t="shared" si="11"/>
        <v>0</v>
      </c>
      <c r="N42" s="213">
        <f t="shared" si="11"/>
        <v>1360.1000000000001</v>
      </c>
      <c r="O42" s="149">
        <f t="shared" si="11"/>
        <v>1202.5999999999999</v>
      </c>
      <c r="P42" s="149">
        <f t="shared" si="11"/>
        <v>751.5</v>
      </c>
      <c r="Q42" s="216">
        <f t="shared" si="11"/>
        <v>157.5</v>
      </c>
      <c r="R42" s="213">
        <f t="shared" si="11"/>
        <v>1205</v>
      </c>
      <c r="S42" s="149">
        <f t="shared" si="11"/>
        <v>1199.8</v>
      </c>
      <c r="T42" s="149">
        <f t="shared" si="11"/>
        <v>753.3</v>
      </c>
      <c r="U42" s="214">
        <f t="shared" si="11"/>
        <v>5.2</v>
      </c>
      <c r="V42" s="345"/>
    </row>
    <row r="43" spans="2:26" s="6" customFormat="1" ht="12.75" x14ac:dyDescent="0.2">
      <c r="B43" s="331"/>
      <c r="C43" s="311"/>
      <c r="D43" s="325"/>
      <c r="E43" s="269"/>
      <c r="F43" s="270"/>
      <c r="G43" s="250"/>
      <c r="H43" s="256"/>
      <c r="I43" s="208" t="s">
        <v>64</v>
      </c>
      <c r="J43" s="213">
        <f>J49+J54+J68</f>
        <v>0</v>
      </c>
      <c r="K43" s="149">
        <f t="shared" ref="K43:U43" si="12">K49+K54+K68</f>
        <v>0</v>
      </c>
      <c r="L43" s="149">
        <f t="shared" si="12"/>
        <v>0</v>
      </c>
      <c r="M43" s="216">
        <f t="shared" si="12"/>
        <v>0</v>
      </c>
      <c r="N43" s="213">
        <f t="shared" si="12"/>
        <v>24.099999999999998</v>
      </c>
      <c r="O43" s="149">
        <f t="shared" si="12"/>
        <v>5.3</v>
      </c>
      <c r="P43" s="149">
        <f t="shared" si="12"/>
        <v>3.2</v>
      </c>
      <c r="Q43" s="216">
        <f t="shared" si="12"/>
        <v>18.8</v>
      </c>
      <c r="R43" s="213">
        <f t="shared" si="12"/>
        <v>23.5</v>
      </c>
      <c r="S43" s="149">
        <f t="shared" si="12"/>
        <v>4.7</v>
      </c>
      <c r="T43" s="149">
        <f t="shared" si="12"/>
        <v>3.2</v>
      </c>
      <c r="U43" s="214">
        <f t="shared" si="12"/>
        <v>18.8</v>
      </c>
      <c r="V43" s="345"/>
      <c r="X43" s="12"/>
    </row>
    <row r="44" spans="2:26" s="6" customFormat="1" ht="12.75" x14ac:dyDescent="0.2">
      <c r="B44" s="331"/>
      <c r="C44" s="311"/>
      <c r="D44" s="325"/>
      <c r="E44" s="269"/>
      <c r="F44" s="270"/>
      <c r="G44" s="250"/>
      <c r="H44" s="256"/>
      <c r="I44" s="208" t="s">
        <v>60</v>
      </c>
      <c r="J44" s="213">
        <f>J59</f>
        <v>0</v>
      </c>
      <c r="K44" s="149">
        <f t="shared" ref="K44:U44" si="13">K59</f>
        <v>0</v>
      </c>
      <c r="L44" s="149">
        <f t="shared" si="13"/>
        <v>0</v>
      </c>
      <c r="M44" s="216">
        <f t="shared" si="13"/>
        <v>0</v>
      </c>
      <c r="N44" s="213">
        <f t="shared" si="13"/>
        <v>12.9</v>
      </c>
      <c r="O44" s="149">
        <f t="shared" si="13"/>
        <v>12.9</v>
      </c>
      <c r="P44" s="149">
        <f t="shared" si="13"/>
        <v>0.6</v>
      </c>
      <c r="Q44" s="216">
        <f t="shared" si="13"/>
        <v>0</v>
      </c>
      <c r="R44" s="213">
        <f t="shared" si="13"/>
        <v>3.8</v>
      </c>
      <c r="S44" s="149">
        <f t="shared" si="13"/>
        <v>3.8</v>
      </c>
      <c r="T44" s="149">
        <f t="shared" si="13"/>
        <v>0</v>
      </c>
      <c r="U44" s="214">
        <f t="shared" si="13"/>
        <v>0</v>
      </c>
      <c r="V44" s="345"/>
      <c r="X44" s="12"/>
    </row>
    <row r="45" spans="2:26" s="6" customFormat="1" ht="13.5" thickBot="1" x14ac:dyDescent="0.25">
      <c r="B45" s="331"/>
      <c r="C45" s="311"/>
      <c r="D45" s="325"/>
      <c r="E45" s="269"/>
      <c r="F45" s="270"/>
      <c r="G45" s="250"/>
      <c r="H45" s="256"/>
      <c r="I45" s="235" t="s">
        <v>110</v>
      </c>
      <c r="J45" s="226">
        <f>J50+J55+J60+J64+J72+J76</f>
        <v>0</v>
      </c>
      <c r="K45" s="227">
        <f t="shared" ref="K45:U45" si="14">K50+K55+K60+K64+K72+K76</f>
        <v>0</v>
      </c>
      <c r="L45" s="227">
        <f t="shared" si="14"/>
        <v>0</v>
      </c>
      <c r="M45" s="228">
        <f t="shared" si="14"/>
        <v>0</v>
      </c>
      <c r="N45" s="226">
        <f t="shared" si="14"/>
        <v>22.5</v>
      </c>
      <c r="O45" s="227">
        <f t="shared" si="14"/>
        <v>22.5</v>
      </c>
      <c r="P45" s="227">
        <f t="shared" si="14"/>
        <v>0</v>
      </c>
      <c r="Q45" s="228">
        <f t="shared" si="14"/>
        <v>0</v>
      </c>
      <c r="R45" s="226">
        <f t="shared" si="14"/>
        <v>18.400000000000002</v>
      </c>
      <c r="S45" s="227">
        <f t="shared" si="14"/>
        <v>18.400000000000002</v>
      </c>
      <c r="T45" s="227">
        <f t="shared" si="14"/>
        <v>0</v>
      </c>
      <c r="U45" s="233">
        <f t="shared" si="14"/>
        <v>0</v>
      </c>
      <c r="V45" s="345"/>
      <c r="X45" s="12"/>
    </row>
    <row r="46" spans="2:26" s="6" customFormat="1" ht="12.75" x14ac:dyDescent="0.2">
      <c r="B46" s="331"/>
      <c r="C46" s="311"/>
      <c r="D46" s="325"/>
      <c r="E46" s="258" t="s">
        <v>31</v>
      </c>
      <c r="F46" s="249" t="s">
        <v>59</v>
      </c>
      <c r="G46" s="252" t="s">
        <v>72</v>
      </c>
      <c r="H46" s="261" t="s">
        <v>81</v>
      </c>
      <c r="I46" s="27" t="s">
        <v>15</v>
      </c>
      <c r="J46" s="234">
        <f t="shared" ref="J46:U46" si="15">SUM(J47:J50)</f>
        <v>570.6</v>
      </c>
      <c r="K46" s="230">
        <f t="shared" si="15"/>
        <v>570.6</v>
      </c>
      <c r="L46" s="230">
        <f t="shared" si="15"/>
        <v>493.7</v>
      </c>
      <c r="M46" s="232">
        <f t="shared" si="15"/>
        <v>0</v>
      </c>
      <c r="N46" s="229">
        <f t="shared" si="15"/>
        <v>628.19999999999993</v>
      </c>
      <c r="O46" s="230">
        <f t="shared" si="15"/>
        <v>599.1</v>
      </c>
      <c r="P46" s="230">
        <f t="shared" si="15"/>
        <v>505.5</v>
      </c>
      <c r="Q46" s="232">
        <f t="shared" si="15"/>
        <v>29.1</v>
      </c>
      <c r="R46" s="229">
        <f t="shared" si="15"/>
        <v>624.29999999999995</v>
      </c>
      <c r="S46" s="230">
        <f t="shared" si="15"/>
        <v>600.29999999999995</v>
      </c>
      <c r="T46" s="230">
        <f t="shared" si="15"/>
        <v>508</v>
      </c>
      <c r="U46" s="231">
        <f t="shared" si="15"/>
        <v>24</v>
      </c>
      <c r="V46" s="345"/>
      <c r="W46" s="13"/>
      <c r="X46" s="13"/>
      <c r="Y46" s="13"/>
      <c r="Z46" s="13"/>
    </row>
    <row r="47" spans="2:26" s="6" customFormat="1" ht="21" customHeight="1" x14ac:dyDescent="0.2">
      <c r="B47" s="331"/>
      <c r="C47" s="311"/>
      <c r="D47" s="325"/>
      <c r="E47" s="259"/>
      <c r="F47" s="250"/>
      <c r="G47" s="253"/>
      <c r="H47" s="262"/>
      <c r="I47" s="34" t="s">
        <v>57</v>
      </c>
      <c r="J47" s="217">
        <v>380.1</v>
      </c>
      <c r="K47" s="36">
        <v>380.1</v>
      </c>
      <c r="L47" s="36">
        <v>367.2</v>
      </c>
      <c r="M47" s="220">
        <v>0</v>
      </c>
      <c r="N47" s="35">
        <v>384.5</v>
      </c>
      <c r="O47" s="36">
        <v>384.5</v>
      </c>
      <c r="P47" s="36">
        <v>371.9</v>
      </c>
      <c r="Q47" s="220">
        <v>0</v>
      </c>
      <c r="R47" s="35">
        <v>384.5</v>
      </c>
      <c r="S47" s="36">
        <v>384.5</v>
      </c>
      <c r="T47" s="36">
        <v>371.9</v>
      </c>
      <c r="U47" s="37">
        <v>0</v>
      </c>
      <c r="V47" s="345"/>
      <c r="W47" s="13"/>
      <c r="X47" s="13"/>
      <c r="Y47" s="13"/>
      <c r="Z47" s="13"/>
    </row>
    <row r="48" spans="2:26" s="6" customFormat="1" ht="21" customHeight="1" x14ac:dyDescent="0.2">
      <c r="B48" s="331"/>
      <c r="C48" s="311"/>
      <c r="D48" s="325"/>
      <c r="E48" s="259"/>
      <c r="F48" s="250"/>
      <c r="G48" s="253"/>
      <c r="H48" s="262"/>
      <c r="I48" s="34" t="s">
        <v>17</v>
      </c>
      <c r="J48" s="217">
        <v>190.5</v>
      </c>
      <c r="K48" s="36">
        <v>190.5</v>
      </c>
      <c r="L48" s="36">
        <v>126.5</v>
      </c>
      <c r="M48" s="220">
        <v>0</v>
      </c>
      <c r="N48" s="35">
        <v>217.3</v>
      </c>
      <c r="O48" s="36">
        <v>207</v>
      </c>
      <c r="P48" s="36">
        <v>132.30000000000001</v>
      </c>
      <c r="Q48" s="220">
        <v>10.3</v>
      </c>
      <c r="R48" s="35">
        <v>212.5</v>
      </c>
      <c r="S48" s="36">
        <v>207.3</v>
      </c>
      <c r="T48" s="36">
        <v>134.80000000000001</v>
      </c>
      <c r="U48" s="37">
        <v>5.2</v>
      </c>
      <c r="V48" s="345"/>
      <c r="W48" s="13"/>
      <c r="X48" s="13"/>
      <c r="Y48" s="13"/>
      <c r="Z48" s="13"/>
    </row>
    <row r="49" spans="2:26" s="6" customFormat="1" ht="21.75" customHeight="1" x14ac:dyDescent="0.2">
      <c r="B49" s="331"/>
      <c r="C49" s="311"/>
      <c r="D49" s="325"/>
      <c r="E49" s="259"/>
      <c r="F49" s="250"/>
      <c r="G49" s="253"/>
      <c r="H49" s="262"/>
      <c r="I49" s="34" t="s">
        <v>64</v>
      </c>
      <c r="J49" s="217"/>
      <c r="K49" s="36"/>
      <c r="L49" s="36"/>
      <c r="M49" s="220"/>
      <c r="N49" s="35">
        <v>21.9</v>
      </c>
      <c r="O49" s="36">
        <v>3.1</v>
      </c>
      <c r="P49" s="36">
        <v>1.3</v>
      </c>
      <c r="Q49" s="220">
        <v>18.8</v>
      </c>
      <c r="R49" s="35">
        <v>21.3</v>
      </c>
      <c r="S49" s="36">
        <v>2.5</v>
      </c>
      <c r="T49" s="36">
        <v>1.3</v>
      </c>
      <c r="U49" s="37">
        <v>18.8</v>
      </c>
      <c r="V49" s="345"/>
      <c r="W49" s="13"/>
      <c r="X49" s="13"/>
      <c r="Y49" s="13"/>
      <c r="Z49" s="13"/>
    </row>
    <row r="50" spans="2:26" s="6" customFormat="1" ht="21.75" customHeight="1" x14ac:dyDescent="0.2">
      <c r="B50" s="331"/>
      <c r="C50" s="311"/>
      <c r="D50" s="325"/>
      <c r="E50" s="259"/>
      <c r="F50" s="250"/>
      <c r="G50" s="253"/>
      <c r="H50" s="262"/>
      <c r="I50" s="34" t="s">
        <v>110</v>
      </c>
      <c r="J50" s="217"/>
      <c r="K50" s="36"/>
      <c r="L50" s="36"/>
      <c r="M50" s="220"/>
      <c r="N50" s="35">
        <v>4.5</v>
      </c>
      <c r="O50" s="36">
        <v>4.5</v>
      </c>
      <c r="P50" s="36">
        <v>0</v>
      </c>
      <c r="Q50" s="220">
        <v>0</v>
      </c>
      <c r="R50" s="35">
        <v>6</v>
      </c>
      <c r="S50" s="36">
        <v>6</v>
      </c>
      <c r="T50" s="36">
        <v>0</v>
      </c>
      <c r="U50" s="37">
        <v>0</v>
      </c>
      <c r="V50" s="345"/>
      <c r="W50" s="13"/>
      <c r="X50" s="13"/>
      <c r="Y50" s="13"/>
      <c r="Z50" s="13"/>
    </row>
    <row r="51" spans="2:26" s="6" customFormat="1" ht="12.75" x14ac:dyDescent="0.2">
      <c r="B51" s="331"/>
      <c r="C51" s="311"/>
      <c r="D51" s="325"/>
      <c r="E51" s="258" t="s">
        <v>32</v>
      </c>
      <c r="F51" s="249" t="s">
        <v>59</v>
      </c>
      <c r="G51" s="252" t="s">
        <v>71</v>
      </c>
      <c r="H51" s="261" t="s">
        <v>80</v>
      </c>
      <c r="I51" s="219" t="s">
        <v>15</v>
      </c>
      <c r="J51" s="225">
        <f>SUM(J52:J55)</f>
        <v>617.4</v>
      </c>
      <c r="K51" s="142">
        <f t="shared" ref="K51:U51" si="16">SUM(K52:K55)</f>
        <v>617.4</v>
      </c>
      <c r="L51" s="142">
        <f t="shared" si="16"/>
        <v>533.4</v>
      </c>
      <c r="M51" s="224">
        <f t="shared" si="16"/>
        <v>0</v>
      </c>
      <c r="N51" s="222">
        <f t="shared" si="16"/>
        <v>719.90000000000009</v>
      </c>
      <c r="O51" s="142">
        <f t="shared" si="16"/>
        <v>682.2</v>
      </c>
      <c r="P51" s="142">
        <f t="shared" si="16"/>
        <v>573.9</v>
      </c>
      <c r="Q51" s="224">
        <f t="shared" si="16"/>
        <v>37.700000000000003</v>
      </c>
      <c r="R51" s="222">
        <f t="shared" si="16"/>
        <v>675.1</v>
      </c>
      <c r="S51" s="142">
        <f t="shared" si="16"/>
        <v>675.1</v>
      </c>
      <c r="T51" s="142">
        <f t="shared" si="16"/>
        <v>573.79999999999995</v>
      </c>
      <c r="U51" s="223">
        <f t="shared" si="16"/>
        <v>0</v>
      </c>
      <c r="V51" s="345"/>
    </row>
    <row r="52" spans="2:26" s="6" customFormat="1" ht="12.75" x14ac:dyDescent="0.2">
      <c r="B52" s="331"/>
      <c r="C52" s="311"/>
      <c r="D52" s="325"/>
      <c r="E52" s="259"/>
      <c r="F52" s="250"/>
      <c r="G52" s="253"/>
      <c r="H52" s="262"/>
      <c r="I52" s="34" t="s">
        <v>57</v>
      </c>
      <c r="J52" s="217">
        <v>423.2</v>
      </c>
      <c r="K52" s="36">
        <v>423.2</v>
      </c>
      <c r="L52" s="36">
        <v>406.6</v>
      </c>
      <c r="M52" s="220">
        <v>0</v>
      </c>
      <c r="N52" s="35">
        <v>433.1</v>
      </c>
      <c r="O52" s="36">
        <v>433.1</v>
      </c>
      <c r="P52" s="36">
        <v>416.3</v>
      </c>
      <c r="Q52" s="220">
        <v>0</v>
      </c>
      <c r="R52" s="35">
        <v>433.1</v>
      </c>
      <c r="S52" s="36">
        <v>433.1</v>
      </c>
      <c r="T52" s="36">
        <v>416.3</v>
      </c>
      <c r="U52" s="37">
        <v>0</v>
      </c>
      <c r="V52" s="345"/>
    </row>
    <row r="53" spans="2:26" s="6" customFormat="1" ht="12.75" x14ac:dyDescent="0.2">
      <c r="B53" s="331"/>
      <c r="C53" s="311"/>
      <c r="D53" s="325"/>
      <c r="E53" s="259"/>
      <c r="F53" s="250"/>
      <c r="G53" s="253"/>
      <c r="H53" s="262"/>
      <c r="I53" s="34" t="s">
        <v>17</v>
      </c>
      <c r="J53" s="217">
        <v>194.2</v>
      </c>
      <c r="K53" s="36">
        <v>194.2</v>
      </c>
      <c r="L53" s="36">
        <v>126.8</v>
      </c>
      <c r="M53" s="220">
        <v>0</v>
      </c>
      <c r="N53" s="35">
        <v>276.3</v>
      </c>
      <c r="O53" s="36">
        <v>238.6</v>
      </c>
      <c r="P53" s="36">
        <v>156.30000000000001</v>
      </c>
      <c r="Q53" s="220">
        <v>37.700000000000003</v>
      </c>
      <c r="R53" s="35">
        <v>236.6</v>
      </c>
      <c r="S53" s="36">
        <v>236.6</v>
      </c>
      <c r="T53" s="36">
        <v>156.19999999999999</v>
      </c>
      <c r="U53" s="37">
        <v>0</v>
      </c>
      <c r="V53" s="345"/>
    </row>
    <row r="54" spans="2:26" s="6" customFormat="1" ht="21.75" customHeight="1" x14ac:dyDescent="0.2">
      <c r="B54" s="331"/>
      <c r="C54" s="311"/>
      <c r="D54" s="325"/>
      <c r="E54" s="259"/>
      <c r="F54" s="250"/>
      <c r="G54" s="253"/>
      <c r="H54" s="262"/>
      <c r="I54" s="34" t="s">
        <v>64</v>
      </c>
      <c r="J54" s="217"/>
      <c r="K54" s="36"/>
      <c r="L54" s="36"/>
      <c r="M54" s="220"/>
      <c r="N54" s="35">
        <v>1.4</v>
      </c>
      <c r="O54" s="36">
        <v>1.4</v>
      </c>
      <c r="P54" s="36">
        <v>1.3</v>
      </c>
      <c r="Q54" s="220">
        <v>0</v>
      </c>
      <c r="R54" s="35">
        <v>1.4</v>
      </c>
      <c r="S54" s="36">
        <v>1.4</v>
      </c>
      <c r="T54" s="36">
        <v>1.3</v>
      </c>
      <c r="U54" s="37">
        <v>0</v>
      </c>
      <c r="V54" s="345"/>
    </row>
    <row r="55" spans="2:26" s="6" customFormat="1" ht="21.75" customHeight="1" x14ac:dyDescent="0.2">
      <c r="B55" s="331"/>
      <c r="C55" s="311"/>
      <c r="D55" s="325"/>
      <c r="E55" s="260"/>
      <c r="F55" s="251"/>
      <c r="G55" s="254"/>
      <c r="H55" s="263"/>
      <c r="I55" s="34" t="s">
        <v>110</v>
      </c>
      <c r="J55" s="217"/>
      <c r="K55" s="36"/>
      <c r="L55" s="36"/>
      <c r="M55" s="220"/>
      <c r="N55" s="35">
        <v>9.1</v>
      </c>
      <c r="O55" s="36">
        <v>9.1</v>
      </c>
      <c r="P55" s="36">
        <v>0</v>
      </c>
      <c r="Q55" s="220">
        <v>0</v>
      </c>
      <c r="R55" s="35">
        <v>4</v>
      </c>
      <c r="S55" s="36">
        <v>4</v>
      </c>
      <c r="T55" s="36">
        <v>0</v>
      </c>
      <c r="U55" s="37">
        <v>0</v>
      </c>
      <c r="V55" s="345"/>
    </row>
    <row r="56" spans="2:26" s="6" customFormat="1" ht="12.75" x14ac:dyDescent="0.2">
      <c r="B56" s="331"/>
      <c r="C56" s="311"/>
      <c r="D56" s="325"/>
      <c r="E56" s="258" t="s">
        <v>33</v>
      </c>
      <c r="F56" s="249" t="s">
        <v>59</v>
      </c>
      <c r="G56" s="252" t="s">
        <v>75</v>
      </c>
      <c r="H56" s="261" t="s">
        <v>84</v>
      </c>
      <c r="I56" s="219" t="s">
        <v>15</v>
      </c>
      <c r="J56" s="225">
        <f>SUM(J57:J60)</f>
        <v>504.7</v>
      </c>
      <c r="K56" s="142">
        <f t="shared" ref="K56:U56" si="17">SUM(K57:K60)</f>
        <v>504.7</v>
      </c>
      <c r="L56" s="142">
        <f t="shared" si="17"/>
        <v>443.1</v>
      </c>
      <c r="M56" s="224">
        <f t="shared" si="17"/>
        <v>0</v>
      </c>
      <c r="N56" s="222">
        <f t="shared" si="17"/>
        <v>548.80000000000007</v>
      </c>
      <c r="O56" s="142">
        <f t="shared" si="17"/>
        <v>548.80000000000007</v>
      </c>
      <c r="P56" s="142">
        <f t="shared" si="17"/>
        <v>471.5</v>
      </c>
      <c r="Q56" s="224">
        <f t="shared" si="17"/>
        <v>0</v>
      </c>
      <c r="R56" s="222">
        <f t="shared" si="17"/>
        <v>535.6</v>
      </c>
      <c r="S56" s="142">
        <f t="shared" si="17"/>
        <v>535.6</v>
      </c>
      <c r="T56" s="142">
        <f t="shared" si="17"/>
        <v>468.79999999999995</v>
      </c>
      <c r="U56" s="223">
        <f t="shared" si="17"/>
        <v>0</v>
      </c>
      <c r="V56" s="345"/>
    </row>
    <row r="57" spans="2:26" s="6" customFormat="1" ht="12.75" x14ac:dyDescent="0.2">
      <c r="B57" s="331"/>
      <c r="C57" s="311"/>
      <c r="D57" s="325"/>
      <c r="E57" s="259"/>
      <c r="F57" s="250"/>
      <c r="G57" s="253"/>
      <c r="H57" s="262"/>
      <c r="I57" s="34" t="s">
        <v>57</v>
      </c>
      <c r="J57" s="217">
        <v>366.4</v>
      </c>
      <c r="K57" s="36">
        <v>366.4</v>
      </c>
      <c r="L57" s="36">
        <v>355.1</v>
      </c>
      <c r="M57" s="220">
        <v>0</v>
      </c>
      <c r="N57" s="35">
        <v>375.5</v>
      </c>
      <c r="O57" s="36">
        <v>375.5</v>
      </c>
      <c r="P57" s="36">
        <v>363.7</v>
      </c>
      <c r="Q57" s="220">
        <v>0</v>
      </c>
      <c r="R57" s="35">
        <v>375.5</v>
      </c>
      <c r="S57" s="36">
        <v>375.5</v>
      </c>
      <c r="T57" s="36">
        <v>363.7</v>
      </c>
      <c r="U57" s="37">
        <v>0</v>
      </c>
      <c r="V57" s="345"/>
    </row>
    <row r="58" spans="2:26" s="6" customFormat="1" ht="12.75" x14ac:dyDescent="0.2">
      <c r="B58" s="331"/>
      <c r="C58" s="311"/>
      <c r="D58" s="325"/>
      <c r="E58" s="259"/>
      <c r="F58" s="250"/>
      <c r="G58" s="253"/>
      <c r="H58" s="262"/>
      <c r="I58" s="34" t="s">
        <v>17</v>
      </c>
      <c r="J58" s="217">
        <v>138.30000000000001</v>
      </c>
      <c r="K58" s="36">
        <v>138.30000000000001</v>
      </c>
      <c r="L58" s="36">
        <v>88</v>
      </c>
      <c r="M58" s="220">
        <v>0</v>
      </c>
      <c r="N58" s="35">
        <v>159.69999999999999</v>
      </c>
      <c r="O58" s="36">
        <v>159.69999999999999</v>
      </c>
      <c r="P58" s="36">
        <v>107.2</v>
      </c>
      <c r="Q58" s="220">
        <v>0</v>
      </c>
      <c r="R58" s="35">
        <v>156.1</v>
      </c>
      <c r="S58" s="36">
        <v>156.1</v>
      </c>
      <c r="T58" s="36">
        <v>105.1</v>
      </c>
      <c r="U58" s="37">
        <v>0</v>
      </c>
      <c r="V58" s="345"/>
    </row>
    <row r="59" spans="2:26" s="6" customFormat="1" ht="21.75" customHeight="1" x14ac:dyDescent="0.2">
      <c r="B59" s="331"/>
      <c r="C59" s="311"/>
      <c r="D59" s="325"/>
      <c r="E59" s="259"/>
      <c r="F59" s="250"/>
      <c r="G59" s="253"/>
      <c r="H59" s="262"/>
      <c r="I59" s="34" t="s">
        <v>60</v>
      </c>
      <c r="J59" s="217"/>
      <c r="K59" s="36"/>
      <c r="L59" s="36"/>
      <c r="M59" s="220"/>
      <c r="N59" s="35">
        <v>12.9</v>
      </c>
      <c r="O59" s="36">
        <v>12.9</v>
      </c>
      <c r="P59" s="36">
        <v>0.6</v>
      </c>
      <c r="Q59" s="220">
        <v>0</v>
      </c>
      <c r="R59" s="35">
        <v>3.8</v>
      </c>
      <c r="S59" s="36">
        <v>3.8</v>
      </c>
      <c r="T59" s="36">
        <v>0</v>
      </c>
      <c r="U59" s="37">
        <v>0</v>
      </c>
      <c r="V59" s="345"/>
    </row>
    <row r="60" spans="2:26" s="6" customFormat="1" ht="21.75" customHeight="1" x14ac:dyDescent="0.2">
      <c r="B60" s="331"/>
      <c r="C60" s="311"/>
      <c r="D60" s="325"/>
      <c r="E60" s="260"/>
      <c r="F60" s="251"/>
      <c r="G60" s="254"/>
      <c r="H60" s="263"/>
      <c r="I60" s="34" t="s">
        <v>110</v>
      </c>
      <c r="J60" s="217"/>
      <c r="K60" s="36"/>
      <c r="L60" s="36"/>
      <c r="M60" s="220"/>
      <c r="N60" s="35">
        <v>0.7</v>
      </c>
      <c r="O60" s="36">
        <v>0.7</v>
      </c>
      <c r="P60" s="36">
        <v>0</v>
      </c>
      <c r="Q60" s="220">
        <v>0</v>
      </c>
      <c r="R60" s="35">
        <v>0.2</v>
      </c>
      <c r="S60" s="36">
        <v>0.2</v>
      </c>
      <c r="T60" s="36">
        <v>0</v>
      </c>
      <c r="U60" s="37">
        <v>0</v>
      </c>
      <c r="V60" s="345"/>
    </row>
    <row r="61" spans="2:26" s="6" customFormat="1" ht="12.75" x14ac:dyDescent="0.2">
      <c r="B61" s="331"/>
      <c r="C61" s="311"/>
      <c r="D61" s="325"/>
      <c r="E61" s="258" t="s">
        <v>34</v>
      </c>
      <c r="F61" s="249" t="s">
        <v>59</v>
      </c>
      <c r="G61" s="252" t="s">
        <v>73</v>
      </c>
      <c r="H61" s="261" t="s">
        <v>83</v>
      </c>
      <c r="I61" s="219" t="s">
        <v>15</v>
      </c>
      <c r="J61" s="225">
        <f t="shared" ref="J61:U61" si="18">J62+J63+J64</f>
        <v>579.5</v>
      </c>
      <c r="K61" s="142">
        <f t="shared" si="18"/>
        <v>579.5</v>
      </c>
      <c r="L61" s="142">
        <f t="shared" si="18"/>
        <v>504.09999999999997</v>
      </c>
      <c r="M61" s="224">
        <f t="shared" si="18"/>
        <v>0</v>
      </c>
      <c r="N61" s="222">
        <f t="shared" si="18"/>
        <v>658.1</v>
      </c>
      <c r="O61" s="142">
        <f t="shared" si="18"/>
        <v>620.4</v>
      </c>
      <c r="P61" s="142">
        <f t="shared" si="18"/>
        <v>515.5</v>
      </c>
      <c r="Q61" s="224">
        <f t="shared" si="18"/>
        <v>37.700000000000003</v>
      </c>
      <c r="R61" s="222">
        <f t="shared" si="18"/>
        <v>618.19999999999993</v>
      </c>
      <c r="S61" s="142">
        <f t="shared" si="18"/>
        <v>618.19999999999993</v>
      </c>
      <c r="T61" s="142">
        <f t="shared" si="18"/>
        <v>515</v>
      </c>
      <c r="U61" s="223">
        <f t="shared" si="18"/>
        <v>0</v>
      </c>
      <c r="V61" s="345"/>
    </row>
    <row r="62" spans="2:26" s="6" customFormat="1" ht="21.75" customHeight="1" x14ac:dyDescent="0.2">
      <c r="B62" s="331"/>
      <c r="C62" s="311"/>
      <c r="D62" s="325"/>
      <c r="E62" s="259"/>
      <c r="F62" s="250"/>
      <c r="G62" s="253"/>
      <c r="H62" s="262"/>
      <c r="I62" s="34" t="s">
        <v>57</v>
      </c>
      <c r="J62" s="217">
        <v>399.4</v>
      </c>
      <c r="K62" s="36">
        <v>399.4</v>
      </c>
      <c r="L62" s="36">
        <v>384.9</v>
      </c>
      <c r="M62" s="220">
        <v>0</v>
      </c>
      <c r="N62" s="35">
        <v>407.6</v>
      </c>
      <c r="O62" s="36">
        <v>407.6</v>
      </c>
      <c r="P62" s="36">
        <v>382.9</v>
      </c>
      <c r="Q62" s="220">
        <v>0</v>
      </c>
      <c r="R62" s="35">
        <v>407.5</v>
      </c>
      <c r="S62" s="36">
        <v>407.5</v>
      </c>
      <c r="T62" s="36">
        <v>382.8</v>
      </c>
      <c r="U62" s="37">
        <v>0</v>
      </c>
      <c r="V62" s="345"/>
    </row>
    <row r="63" spans="2:26" s="6" customFormat="1" ht="21.75" customHeight="1" x14ac:dyDescent="0.2">
      <c r="B63" s="331"/>
      <c r="C63" s="311"/>
      <c r="D63" s="325"/>
      <c r="E63" s="259"/>
      <c r="F63" s="250"/>
      <c r="G63" s="253"/>
      <c r="H63" s="262"/>
      <c r="I63" s="34" t="s">
        <v>17</v>
      </c>
      <c r="J63" s="217">
        <v>180.1</v>
      </c>
      <c r="K63" s="36">
        <v>180.1</v>
      </c>
      <c r="L63" s="36">
        <v>119.2</v>
      </c>
      <c r="M63" s="220">
        <v>0</v>
      </c>
      <c r="N63" s="35">
        <v>244.1</v>
      </c>
      <c r="O63" s="36">
        <v>206.4</v>
      </c>
      <c r="P63" s="36">
        <v>132.6</v>
      </c>
      <c r="Q63" s="220">
        <v>37.700000000000003</v>
      </c>
      <c r="R63" s="35">
        <v>204.3</v>
      </c>
      <c r="S63" s="36">
        <v>204.3</v>
      </c>
      <c r="T63" s="36">
        <v>132.19999999999999</v>
      </c>
      <c r="U63" s="37">
        <v>0</v>
      </c>
      <c r="V63" s="345"/>
    </row>
    <row r="64" spans="2:26" s="6" customFormat="1" ht="21.75" customHeight="1" x14ac:dyDescent="0.2">
      <c r="B64" s="331"/>
      <c r="C64" s="311"/>
      <c r="D64" s="325"/>
      <c r="E64" s="260"/>
      <c r="F64" s="251"/>
      <c r="G64" s="254"/>
      <c r="H64" s="263"/>
      <c r="I64" s="34" t="s">
        <v>110</v>
      </c>
      <c r="J64" s="217"/>
      <c r="K64" s="36"/>
      <c r="L64" s="36"/>
      <c r="M64" s="220"/>
      <c r="N64" s="35">
        <v>6.4</v>
      </c>
      <c r="O64" s="36">
        <v>6.4</v>
      </c>
      <c r="P64" s="36">
        <v>0</v>
      </c>
      <c r="Q64" s="220">
        <v>0</v>
      </c>
      <c r="R64" s="35">
        <v>6.4</v>
      </c>
      <c r="S64" s="36">
        <v>6.4</v>
      </c>
      <c r="T64" s="36">
        <v>0</v>
      </c>
      <c r="U64" s="37">
        <v>0</v>
      </c>
      <c r="V64" s="345"/>
    </row>
    <row r="65" spans="2:26" s="6" customFormat="1" ht="12.75" x14ac:dyDescent="0.2">
      <c r="B65" s="331"/>
      <c r="C65" s="311"/>
      <c r="D65" s="325"/>
      <c r="E65" s="258" t="s">
        <v>35</v>
      </c>
      <c r="F65" s="249" t="s">
        <v>59</v>
      </c>
      <c r="G65" s="252" t="s">
        <v>76</v>
      </c>
      <c r="H65" s="261" t="s">
        <v>85</v>
      </c>
      <c r="I65" s="219" t="s">
        <v>15</v>
      </c>
      <c r="J65" s="225">
        <f t="shared" ref="J65:U65" si="19">J66+J68+J67</f>
        <v>559.79999999999995</v>
      </c>
      <c r="K65" s="142">
        <f t="shared" si="19"/>
        <v>559.79999999999995</v>
      </c>
      <c r="L65" s="142">
        <f t="shared" si="19"/>
        <v>465.3</v>
      </c>
      <c r="M65" s="224">
        <f t="shared" si="19"/>
        <v>0</v>
      </c>
      <c r="N65" s="222">
        <f t="shared" si="19"/>
        <v>619.79999999999995</v>
      </c>
      <c r="O65" s="142">
        <f t="shared" si="19"/>
        <v>585.70000000000005</v>
      </c>
      <c r="P65" s="142">
        <f t="shared" si="19"/>
        <v>480.20000000000005</v>
      </c>
      <c r="Q65" s="224">
        <f t="shared" si="19"/>
        <v>34.1</v>
      </c>
      <c r="R65" s="222">
        <f t="shared" si="19"/>
        <v>584.70000000000005</v>
      </c>
      <c r="S65" s="142">
        <f t="shared" si="19"/>
        <v>584.70000000000005</v>
      </c>
      <c r="T65" s="142">
        <f t="shared" si="19"/>
        <v>482</v>
      </c>
      <c r="U65" s="223">
        <f t="shared" si="19"/>
        <v>0</v>
      </c>
      <c r="V65" s="345"/>
    </row>
    <row r="66" spans="2:26" s="6" customFormat="1" ht="21.75" customHeight="1" x14ac:dyDescent="0.2">
      <c r="B66" s="331"/>
      <c r="C66" s="311"/>
      <c r="D66" s="325"/>
      <c r="E66" s="259"/>
      <c r="F66" s="250"/>
      <c r="G66" s="253"/>
      <c r="H66" s="262"/>
      <c r="I66" s="34" t="s">
        <v>57</v>
      </c>
      <c r="J66" s="217">
        <v>385.1</v>
      </c>
      <c r="K66" s="36">
        <v>385.1</v>
      </c>
      <c r="L66" s="36">
        <v>371.3</v>
      </c>
      <c r="M66" s="220">
        <v>0</v>
      </c>
      <c r="N66" s="35">
        <v>391.5</v>
      </c>
      <c r="O66" s="36">
        <v>391.5</v>
      </c>
      <c r="P66" s="36">
        <v>377.6</v>
      </c>
      <c r="Q66" s="220">
        <v>0</v>
      </c>
      <c r="R66" s="35">
        <v>391.4</v>
      </c>
      <c r="S66" s="36">
        <v>391.4</v>
      </c>
      <c r="T66" s="36">
        <v>377.5</v>
      </c>
      <c r="U66" s="37">
        <v>0</v>
      </c>
      <c r="V66" s="345"/>
    </row>
    <row r="67" spans="2:26" s="6" customFormat="1" ht="21.75" customHeight="1" x14ac:dyDescent="0.2">
      <c r="B67" s="331"/>
      <c r="C67" s="311"/>
      <c r="D67" s="325"/>
      <c r="E67" s="259"/>
      <c r="F67" s="250"/>
      <c r="G67" s="253"/>
      <c r="H67" s="262"/>
      <c r="I67" s="34" t="s">
        <v>17</v>
      </c>
      <c r="J67" s="217">
        <v>174.7</v>
      </c>
      <c r="K67" s="36">
        <v>174.7</v>
      </c>
      <c r="L67" s="36">
        <v>94</v>
      </c>
      <c r="M67" s="220">
        <v>0</v>
      </c>
      <c r="N67" s="35">
        <v>227.5</v>
      </c>
      <c r="O67" s="36">
        <v>193.4</v>
      </c>
      <c r="P67" s="36">
        <v>102</v>
      </c>
      <c r="Q67" s="220">
        <v>34.1</v>
      </c>
      <c r="R67" s="35">
        <v>192.5</v>
      </c>
      <c r="S67" s="36">
        <v>192.5</v>
      </c>
      <c r="T67" s="36">
        <v>103.9</v>
      </c>
      <c r="U67" s="37">
        <v>0</v>
      </c>
      <c r="V67" s="345"/>
    </row>
    <row r="68" spans="2:26" s="6" customFormat="1" ht="21.75" customHeight="1" x14ac:dyDescent="0.2">
      <c r="B68" s="331"/>
      <c r="C68" s="311"/>
      <c r="D68" s="325"/>
      <c r="E68" s="260"/>
      <c r="F68" s="251"/>
      <c r="G68" s="254"/>
      <c r="H68" s="263"/>
      <c r="I68" s="34" t="s">
        <v>64</v>
      </c>
      <c r="J68" s="217"/>
      <c r="K68" s="36"/>
      <c r="L68" s="36"/>
      <c r="M68" s="220"/>
      <c r="N68" s="35">
        <v>0.8</v>
      </c>
      <c r="O68" s="36">
        <v>0.8</v>
      </c>
      <c r="P68" s="36">
        <v>0.6</v>
      </c>
      <c r="Q68" s="220">
        <v>0</v>
      </c>
      <c r="R68" s="35">
        <v>0.8</v>
      </c>
      <c r="S68" s="36">
        <v>0.8</v>
      </c>
      <c r="T68" s="36">
        <v>0.6</v>
      </c>
      <c r="U68" s="37">
        <v>0</v>
      </c>
      <c r="V68" s="345"/>
    </row>
    <row r="69" spans="2:26" s="6" customFormat="1" ht="12.75" x14ac:dyDescent="0.2">
      <c r="B69" s="331"/>
      <c r="C69" s="311"/>
      <c r="D69" s="325"/>
      <c r="E69" s="258" t="s">
        <v>36</v>
      </c>
      <c r="F69" s="249" t="s">
        <v>59</v>
      </c>
      <c r="G69" s="252" t="s">
        <v>74</v>
      </c>
      <c r="H69" s="261" t="s">
        <v>82</v>
      </c>
      <c r="I69" s="219" t="s">
        <v>15</v>
      </c>
      <c r="J69" s="225">
        <f t="shared" ref="J69:U69" si="20">SUM(J70:J72)</f>
        <v>612.20000000000005</v>
      </c>
      <c r="K69" s="142">
        <f t="shared" si="20"/>
        <v>612.20000000000005</v>
      </c>
      <c r="L69" s="142">
        <f t="shared" si="20"/>
        <v>520.6</v>
      </c>
      <c r="M69" s="224">
        <f t="shared" si="20"/>
        <v>0</v>
      </c>
      <c r="N69" s="222">
        <f t="shared" si="20"/>
        <v>661.19999999999993</v>
      </c>
      <c r="O69" s="142">
        <f t="shared" si="20"/>
        <v>623.5</v>
      </c>
      <c r="P69" s="142">
        <f t="shared" si="20"/>
        <v>530</v>
      </c>
      <c r="Q69" s="224">
        <f t="shared" si="20"/>
        <v>37.700000000000003</v>
      </c>
      <c r="R69" s="222">
        <f t="shared" si="20"/>
        <v>629.19999999999993</v>
      </c>
      <c r="S69" s="142">
        <f t="shared" si="20"/>
        <v>629.19999999999993</v>
      </c>
      <c r="T69" s="142">
        <f t="shared" si="20"/>
        <v>530.1</v>
      </c>
      <c r="U69" s="223">
        <f t="shared" si="20"/>
        <v>0</v>
      </c>
      <c r="V69" s="345"/>
    </row>
    <row r="70" spans="2:26" s="6" customFormat="1" ht="21.75" customHeight="1" x14ac:dyDescent="0.2">
      <c r="B70" s="331"/>
      <c r="C70" s="311"/>
      <c r="D70" s="325"/>
      <c r="E70" s="259"/>
      <c r="F70" s="250"/>
      <c r="G70" s="253"/>
      <c r="H70" s="262"/>
      <c r="I70" s="34" t="s">
        <v>57</v>
      </c>
      <c r="J70" s="217">
        <v>419.1</v>
      </c>
      <c r="K70" s="36">
        <v>419.1</v>
      </c>
      <c r="L70" s="36">
        <v>402.2</v>
      </c>
      <c r="M70" s="220">
        <v>0</v>
      </c>
      <c r="N70" s="35">
        <v>429.7</v>
      </c>
      <c r="O70" s="36">
        <v>429.7</v>
      </c>
      <c r="P70" s="36">
        <v>410.9</v>
      </c>
      <c r="Q70" s="220">
        <v>0</v>
      </c>
      <c r="R70" s="35">
        <v>429.8</v>
      </c>
      <c r="S70" s="36">
        <v>429.8</v>
      </c>
      <c r="T70" s="36">
        <v>411</v>
      </c>
      <c r="U70" s="37">
        <v>0</v>
      </c>
      <c r="V70" s="345"/>
    </row>
    <row r="71" spans="2:26" s="6" customFormat="1" ht="21.75" customHeight="1" x14ac:dyDescent="0.2">
      <c r="B71" s="331"/>
      <c r="C71" s="311"/>
      <c r="D71" s="325"/>
      <c r="E71" s="259"/>
      <c r="F71" s="250"/>
      <c r="G71" s="253"/>
      <c r="H71" s="262"/>
      <c r="I71" s="34" t="s">
        <v>17</v>
      </c>
      <c r="J71" s="217">
        <v>193.1</v>
      </c>
      <c r="K71" s="36">
        <v>193.1</v>
      </c>
      <c r="L71" s="36">
        <v>118.4</v>
      </c>
      <c r="M71" s="220">
        <v>0</v>
      </c>
      <c r="N71" s="35">
        <v>230.2</v>
      </c>
      <c r="O71" s="36">
        <v>192.5</v>
      </c>
      <c r="P71" s="36">
        <v>119.1</v>
      </c>
      <c r="Q71" s="220">
        <v>37.700000000000003</v>
      </c>
      <c r="R71" s="35">
        <v>198.1</v>
      </c>
      <c r="S71" s="36">
        <v>198.1</v>
      </c>
      <c r="T71" s="36">
        <v>119.1</v>
      </c>
      <c r="U71" s="37">
        <v>0</v>
      </c>
      <c r="V71" s="345"/>
    </row>
    <row r="72" spans="2:26" s="6" customFormat="1" ht="21.75" customHeight="1" x14ac:dyDescent="0.2">
      <c r="B72" s="331"/>
      <c r="C72" s="311"/>
      <c r="D72" s="325"/>
      <c r="E72" s="260"/>
      <c r="F72" s="251"/>
      <c r="G72" s="254"/>
      <c r="H72" s="263"/>
      <c r="I72" s="34" t="s">
        <v>110</v>
      </c>
      <c r="J72" s="217"/>
      <c r="K72" s="36"/>
      <c r="L72" s="36"/>
      <c r="M72" s="220"/>
      <c r="N72" s="35">
        <v>1.3</v>
      </c>
      <c r="O72" s="36">
        <v>1.3</v>
      </c>
      <c r="P72" s="36">
        <v>0</v>
      </c>
      <c r="Q72" s="220">
        <v>0</v>
      </c>
      <c r="R72" s="35">
        <v>1.3</v>
      </c>
      <c r="S72" s="36">
        <v>1.3</v>
      </c>
      <c r="T72" s="36">
        <v>0</v>
      </c>
      <c r="U72" s="37">
        <v>0</v>
      </c>
      <c r="V72" s="345"/>
    </row>
    <row r="73" spans="2:26" s="6" customFormat="1" ht="12.75" x14ac:dyDescent="0.2">
      <c r="B73" s="331"/>
      <c r="C73" s="311"/>
      <c r="D73" s="325"/>
      <c r="E73" s="258" t="s">
        <v>37</v>
      </c>
      <c r="F73" s="249" t="s">
        <v>59</v>
      </c>
      <c r="G73" s="252" t="s">
        <v>77</v>
      </c>
      <c r="H73" s="261" t="s">
        <v>86</v>
      </c>
      <c r="I73" s="219" t="s">
        <v>15</v>
      </c>
      <c r="J73" s="225">
        <f t="shared" ref="J73:U73" si="21">SUM(J74:J76)</f>
        <v>326.90000000000003</v>
      </c>
      <c r="K73" s="142">
        <f t="shared" si="21"/>
        <v>326.90000000000003</v>
      </c>
      <c r="L73" s="142">
        <f t="shared" si="21"/>
        <v>268.7</v>
      </c>
      <c r="M73" s="224">
        <f t="shared" si="21"/>
        <v>0</v>
      </c>
      <c r="N73" s="222">
        <f t="shared" si="21"/>
        <v>338.6</v>
      </c>
      <c r="O73" s="142">
        <f t="shared" si="21"/>
        <v>338.6</v>
      </c>
      <c r="P73" s="142">
        <f t="shared" si="21"/>
        <v>276.7</v>
      </c>
      <c r="Q73" s="224">
        <f t="shared" si="21"/>
        <v>0</v>
      </c>
      <c r="R73" s="222">
        <f t="shared" si="21"/>
        <v>338.5</v>
      </c>
      <c r="S73" s="142">
        <f t="shared" si="21"/>
        <v>338.5</v>
      </c>
      <c r="T73" s="142">
        <f t="shared" si="21"/>
        <v>276.7</v>
      </c>
      <c r="U73" s="223">
        <f t="shared" si="21"/>
        <v>0</v>
      </c>
      <c r="V73" s="345"/>
    </row>
    <row r="74" spans="2:26" s="6" customFormat="1" ht="21.75" customHeight="1" x14ac:dyDescent="0.2">
      <c r="B74" s="331"/>
      <c r="C74" s="311"/>
      <c r="D74" s="325"/>
      <c r="E74" s="259"/>
      <c r="F74" s="250"/>
      <c r="G74" s="253"/>
      <c r="H74" s="262"/>
      <c r="I74" s="34" t="s">
        <v>57</v>
      </c>
      <c r="J74" s="217">
        <v>325.10000000000002</v>
      </c>
      <c r="K74" s="36">
        <v>325.10000000000002</v>
      </c>
      <c r="L74" s="36">
        <v>268.7</v>
      </c>
      <c r="M74" s="220">
        <v>0</v>
      </c>
      <c r="N74" s="35">
        <v>333.1</v>
      </c>
      <c r="O74" s="36">
        <v>333.1</v>
      </c>
      <c r="P74" s="36">
        <v>274.7</v>
      </c>
      <c r="Q74" s="220">
        <v>0</v>
      </c>
      <c r="R74" s="35">
        <v>333.1</v>
      </c>
      <c r="S74" s="36">
        <v>333.1</v>
      </c>
      <c r="T74" s="36">
        <v>274.7</v>
      </c>
      <c r="U74" s="37">
        <v>0</v>
      </c>
      <c r="V74" s="345"/>
    </row>
    <row r="75" spans="2:26" s="6" customFormat="1" ht="21.75" customHeight="1" x14ac:dyDescent="0.2">
      <c r="B75" s="331"/>
      <c r="C75" s="311"/>
      <c r="D75" s="325"/>
      <c r="E75" s="259"/>
      <c r="F75" s="250"/>
      <c r="G75" s="253"/>
      <c r="H75" s="262"/>
      <c r="I75" s="34" t="s">
        <v>17</v>
      </c>
      <c r="J75" s="217">
        <v>1.8</v>
      </c>
      <c r="K75" s="36">
        <v>1.8</v>
      </c>
      <c r="L75" s="36">
        <v>0</v>
      </c>
      <c r="M75" s="220">
        <v>0</v>
      </c>
      <c r="N75" s="35">
        <v>5</v>
      </c>
      <c r="O75" s="36">
        <v>5</v>
      </c>
      <c r="P75" s="36">
        <v>2</v>
      </c>
      <c r="Q75" s="220">
        <v>0</v>
      </c>
      <c r="R75" s="35">
        <v>4.9000000000000004</v>
      </c>
      <c r="S75" s="36">
        <v>4.9000000000000004</v>
      </c>
      <c r="T75" s="36">
        <v>2</v>
      </c>
      <c r="U75" s="37">
        <v>0</v>
      </c>
      <c r="V75" s="345"/>
    </row>
    <row r="76" spans="2:26" s="6" customFormat="1" ht="21.75" customHeight="1" thickBot="1" x14ac:dyDescent="0.25">
      <c r="B76" s="383"/>
      <c r="C76" s="330"/>
      <c r="D76" s="377"/>
      <c r="E76" s="375"/>
      <c r="F76" s="376"/>
      <c r="G76" s="271"/>
      <c r="H76" s="299"/>
      <c r="I76" s="145" t="s">
        <v>110</v>
      </c>
      <c r="J76" s="218"/>
      <c r="K76" s="51"/>
      <c r="L76" s="51"/>
      <c r="M76" s="221"/>
      <c r="N76" s="50">
        <v>0.5</v>
      </c>
      <c r="O76" s="51">
        <v>0.5</v>
      </c>
      <c r="P76" s="51">
        <v>0</v>
      </c>
      <c r="Q76" s="221">
        <v>0</v>
      </c>
      <c r="R76" s="50">
        <v>0.5</v>
      </c>
      <c r="S76" s="51">
        <v>0.5</v>
      </c>
      <c r="T76" s="51">
        <v>0</v>
      </c>
      <c r="U76" s="52">
        <v>0</v>
      </c>
      <c r="V76" s="345"/>
    </row>
    <row r="77" spans="2:26" s="6" customFormat="1" ht="12.75" x14ac:dyDescent="0.2">
      <c r="B77" s="308" t="s">
        <v>16</v>
      </c>
      <c r="C77" s="310" t="s">
        <v>16</v>
      </c>
      <c r="D77" s="324" t="s">
        <v>19</v>
      </c>
      <c r="E77" s="269" t="s">
        <v>91</v>
      </c>
      <c r="F77" s="270" t="s">
        <v>59</v>
      </c>
      <c r="G77" s="250"/>
      <c r="H77" s="256"/>
      <c r="I77" s="143" t="s">
        <v>15</v>
      </c>
      <c r="J77" s="150">
        <f t="shared" ref="J77:U77" si="22">J78+J79</f>
        <v>971</v>
      </c>
      <c r="K77" s="144">
        <f t="shared" si="22"/>
        <v>971</v>
      </c>
      <c r="L77" s="144">
        <f t="shared" si="22"/>
        <v>843.3</v>
      </c>
      <c r="M77" s="152">
        <f t="shared" si="22"/>
        <v>0</v>
      </c>
      <c r="N77" s="150">
        <f t="shared" si="22"/>
        <v>798.99999999999989</v>
      </c>
      <c r="O77" s="144">
        <f t="shared" si="22"/>
        <v>798.99999999999989</v>
      </c>
      <c r="P77" s="144">
        <f t="shared" si="22"/>
        <v>699.2</v>
      </c>
      <c r="Q77" s="152">
        <f t="shared" si="22"/>
        <v>0</v>
      </c>
      <c r="R77" s="150">
        <f t="shared" si="22"/>
        <v>799.59999999999991</v>
      </c>
      <c r="S77" s="144">
        <f t="shared" si="22"/>
        <v>799.59999999999991</v>
      </c>
      <c r="T77" s="144">
        <f t="shared" si="22"/>
        <v>701.5</v>
      </c>
      <c r="U77" s="173">
        <f t="shared" si="22"/>
        <v>0</v>
      </c>
      <c r="V77" s="345"/>
    </row>
    <row r="78" spans="2:26" s="6" customFormat="1" ht="12.75" x14ac:dyDescent="0.2">
      <c r="B78" s="331"/>
      <c r="C78" s="311"/>
      <c r="D78" s="325"/>
      <c r="E78" s="269"/>
      <c r="F78" s="270"/>
      <c r="G78" s="250"/>
      <c r="H78" s="256"/>
      <c r="I78" s="148" t="s">
        <v>57</v>
      </c>
      <c r="J78" s="151">
        <f>J81+J84+J87+J90+J93</f>
        <v>624.4</v>
      </c>
      <c r="K78" s="149">
        <f t="shared" ref="K78:U78" si="23">K81+K84+K87+K90+K93</f>
        <v>624.4</v>
      </c>
      <c r="L78" s="149">
        <f t="shared" si="23"/>
        <v>606.79999999999995</v>
      </c>
      <c r="M78" s="158">
        <f t="shared" si="23"/>
        <v>0</v>
      </c>
      <c r="N78" s="151">
        <f t="shared" si="23"/>
        <v>527.09999999999991</v>
      </c>
      <c r="O78" s="149">
        <f t="shared" si="23"/>
        <v>527.09999999999991</v>
      </c>
      <c r="P78" s="149">
        <f t="shared" si="23"/>
        <v>512.20000000000005</v>
      </c>
      <c r="Q78" s="158">
        <f t="shared" si="23"/>
        <v>0</v>
      </c>
      <c r="R78" s="151">
        <f t="shared" si="23"/>
        <v>527.09999999999991</v>
      </c>
      <c r="S78" s="149">
        <f t="shared" si="23"/>
        <v>527.09999999999991</v>
      </c>
      <c r="T78" s="149">
        <f t="shared" si="23"/>
        <v>512.20000000000005</v>
      </c>
      <c r="U78" s="156">
        <f t="shared" si="23"/>
        <v>0</v>
      </c>
      <c r="V78" s="345"/>
      <c r="X78" s="12"/>
    </row>
    <row r="79" spans="2:26" s="6" customFormat="1" ht="12.75" x14ac:dyDescent="0.2">
      <c r="B79" s="331"/>
      <c r="C79" s="311"/>
      <c r="D79" s="325"/>
      <c r="E79" s="269"/>
      <c r="F79" s="270"/>
      <c r="G79" s="250"/>
      <c r="H79" s="256"/>
      <c r="I79" s="148" t="s">
        <v>17</v>
      </c>
      <c r="J79" s="151">
        <f>J82+J85+J88+J91+J94</f>
        <v>346.6</v>
      </c>
      <c r="K79" s="149">
        <f t="shared" ref="K79:U79" si="24">K82+K85+K88+K91+K94</f>
        <v>346.6</v>
      </c>
      <c r="L79" s="149">
        <f t="shared" si="24"/>
        <v>236.5</v>
      </c>
      <c r="M79" s="158">
        <f t="shared" si="24"/>
        <v>0</v>
      </c>
      <c r="N79" s="151">
        <f t="shared" si="24"/>
        <v>271.89999999999998</v>
      </c>
      <c r="O79" s="149">
        <f t="shared" si="24"/>
        <v>271.89999999999998</v>
      </c>
      <c r="P79" s="149">
        <f t="shared" si="24"/>
        <v>187</v>
      </c>
      <c r="Q79" s="158">
        <f t="shared" si="24"/>
        <v>0</v>
      </c>
      <c r="R79" s="151">
        <f t="shared" si="24"/>
        <v>272.5</v>
      </c>
      <c r="S79" s="149">
        <f t="shared" si="24"/>
        <v>272.5</v>
      </c>
      <c r="T79" s="149">
        <f t="shared" si="24"/>
        <v>189.3</v>
      </c>
      <c r="U79" s="156">
        <f t="shared" si="24"/>
        <v>0</v>
      </c>
      <c r="V79" s="345"/>
      <c r="X79" s="12"/>
    </row>
    <row r="80" spans="2:26" s="6" customFormat="1" ht="12.75" x14ac:dyDescent="0.2">
      <c r="B80" s="331"/>
      <c r="C80" s="311"/>
      <c r="D80" s="325"/>
      <c r="E80" s="258" t="s">
        <v>92</v>
      </c>
      <c r="F80" s="249" t="s">
        <v>59</v>
      </c>
      <c r="G80" s="252" t="s">
        <v>71</v>
      </c>
      <c r="H80" s="261" t="s">
        <v>80</v>
      </c>
      <c r="I80" s="143" t="s">
        <v>15</v>
      </c>
      <c r="J80" s="146">
        <f t="shared" ref="J80:U80" si="25">J81+J82</f>
        <v>284.8</v>
      </c>
      <c r="K80" s="142">
        <f t="shared" si="25"/>
        <v>284.8</v>
      </c>
      <c r="L80" s="142">
        <f t="shared" si="25"/>
        <v>239.8</v>
      </c>
      <c r="M80" s="147">
        <f t="shared" si="25"/>
        <v>0</v>
      </c>
      <c r="N80" s="146">
        <f t="shared" si="25"/>
        <v>323.89999999999998</v>
      </c>
      <c r="O80" s="142">
        <f t="shared" si="25"/>
        <v>323.89999999999998</v>
      </c>
      <c r="P80" s="142">
        <f t="shared" si="25"/>
        <v>277.8</v>
      </c>
      <c r="Q80" s="147">
        <f t="shared" si="25"/>
        <v>0</v>
      </c>
      <c r="R80" s="146">
        <f t="shared" si="25"/>
        <v>323.39999999999998</v>
      </c>
      <c r="S80" s="142">
        <f t="shared" si="25"/>
        <v>323.39999999999998</v>
      </c>
      <c r="T80" s="142">
        <f t="shared" si="25"/>
        <v>277.70000000000005</v>
      </c>
      <c r="U80" s="157">
        <f t="shared" si="25"/>
        <v>0</v>
      </c>
      <c r="V80" s="345"/>
      <c r="W80" s="13"/>
      <c r="X80" s="13"/>
      <c r="Y80" s="13"/>
      <c r="Z80" s="13"/>
    </row>
    <row r="81" spans="2:26" s="6" customFormat="1" ht="21.75" customHeight="1" x14ac:dyDescent="0.2">
      <c r="B81" s="331"/>
      <c r="C81" s="311"/>
      <c r="D81" s="325"/>
      <c r="E81" s="259"/>
      <c r="F81" s="250"/>
      <c r="G81" s="253"/>
      <c r="H81" s="262"/>
      <c r="I81" s="34" t="s">
        <v>57</v>
      </c>
      <c r="J81" s="35">
        <v>191.3</v>
      </c>
      <c r="K81" s="36">
        <v>191.3</v>
      </c>
      <c r="L81" s="36">
        <v>185.6</v>
      </c>
      <c r="M81" s="37">
        <v>0</v>
      </c>
      <c r="N81" s="35">
        <v>215.4</v>
      </c>
      <c r="O81" s="36">
        <v>215.4</v>
      </c>
      <c r="P81" s="36">
        <v>209.3</v>
      </c>
      <c r="Q81" s="37">
        <v>0</v>
      </c>
      <c r="R81" s="35">
        <v>215.4</v>
      </c>
      <c r="S81" s="36">
        <v>215.4</v>
      </c>
      <c r="T81" s="36">
        <v>209.3</v>
      </c>
      <c r="U81" s="37">
        <v>0</v>
      </c>
      <c r="V81" s="345"/>
      <c r="W81" s="13"/>
      <c r="X81" s="13"/>
      <c r="Y81" s="13"/>
      <c r="Z81" s="13"/>
    </row>
    <row r="82" spans="2:26" s="6" customFormat="1" ht="21.75" customHeight="1" x14ac:dyDescent="0.2">
      <c r="B82" s="331"/>
      <c r="C82" s="311"/>
      <c r="D82" s="325"/>
      <c r="E82" s="260"/>
      <c r="F82" s="250"/>
      <c r="G82" s="254"/>
      <c r="H82" s="263"/>
      <c r="I82" s="34" t="s">
        <v>17</v>
      </c>
      <c r="J82" s="35">
        <v>93.5</v>
      </c>
      <c r="K82" s="36">
        <v>93.5</v>
      </c>
      <c r="L82" s="36">
        <v>54.2</v>
      </c>
      <c r="M82" s="37">
        <v>0</v>
      </c>
      <c r="N82" s="35">
        <v>108.5</v>
      </c>
      <c r="O82" s="36">
        <v>108.5</v>
      </c>
      <c r="P82" s="36">
        <v>68.5</v>
      </c>
      <c r="Q82" s="37">
        <v>0</v>
      </c>
      <c r="R82" s="35">
        <v>108</v>
      </c>
      <c r="S82" s="36">
        <v>108</v>
      </c>
      <c r="T82" s="36">
        <v>68.400000000000006</v>
      </c>
      <c r="U82" s="37">
        <v>0</v>
      </c>
      <c r="V82" s="345"/>
      <c r="W82" s="13"/>
      <c r="X82" s="13"/>
      <c r="Y82" s="13"/>
      <c r="Z82" s="13"/>
    </row>
    <row r="83" spans="2:26" s="6" customFormat="1" ht="12.75" x14ac:dyDescent="0.2">
      <c r="B83" s="331"/>
      <c r="C83" s="311"/>
      <c r="D83" s="325"/>
      <c r="E83" s="258" t="s">
        <v>99</v>
      </c>
      <c r="F83" s="249" t="s">
        <v>59</v>
      </c>
      <c r="G83" s="252" t="s">
        <v>71</v>
      </c>
      <c r="H83" s="261" t="s">
        <v>80</v>
      </c>
      <c r="I83" s="143" t="s">
        <v>15</v>
      </c>
      <c r="J83" s="146">
        <f t="shared" ref="J83:U83" si="26">J84+J85</f>
        <v>229.3</v>
      </c>
      <c r="K83" s="142">
        <f t="shared" si="26"/>
        <v>229.3</v>
      </c>
      <c r="L83" s="142">
        <f t="shared" si="26"/>
        <v>198.9</v>
      </c>
      <c r="M83" s="147">
        <f t="shared" si="26"/>
        <v>0</v>
      </c>
      <c r="N83" s="146">
        <f t="shared" si="26"/>
        <v>0</v>
      </c>
      <c r="O83" s="142">
        <f t="shared" si="26"/>
        <v>0</v>
      </c>
      <c r="P83" s="142">
        <f t="shared" si="26"/>
        <v>0</v>
      </c>
      <c r="Q83" s="147">
        <f t="shared" si="26"/>
        <v>0</v>
      </c>
      <c r="R83" s="146">
        <f t="shared" si="26"/>
        <v>0</v>
      </c>
      <c r="S83" s="142">
        <f t="shared" si="26"/>
        <v>0</v>
      </c>
      <c r="T83" s="142">
        <f t="shared" si="26"/>
        <v>0</v>
      </c>
      <c r="U83" s="157">
        <f t="shared" si="26"/>
        <v>0</v>
      </c>
      <c r="V83" s="345"/>
    </row>
    <row r="84" spans="2:26" s="6" customFormat="1" ht="21.75" customHeight="1" x14ac:dyDescent="0.2">
      <c r="B84" s="331"/>
      <c r="C84" s="311"/>
      <c r="D84" s="325"/>
      <c r="E84" s="259"/>
      <c r="F84" s="250"/>
      <c r="G84" s="253"/>
      <c r="H84" s="262"/>
      <c r="I84" s="34" t="s">
        <v>57</v>
      </c>
      <c r="J84" s="35">
        <v>136.4</v>
      </c>
      <c r="K84" s="36">
        <v>136.4</v>
      </c>
      <c r="L84" s="36">
        <v>132.9</v>
      </c>
      <c r="M84" s="37">
        <v>0</v>
      </c>
      <c r="N84" s="35"/>
      <c r="O84" s="36"/>
      <c r="P84" s="36"/>
      <c r="Q84" s="37"/>
      <c r="R84" s="35"/>
      <c r="S84" s="36"/>
      <c r="T84" s="36"/>
      <c r="U84" s="37"/>
      <c r="V84" s="345"/>
    </row>
    <row r="85" spans="2:26" s="6" customFormat="1" ht="21.75" customHeight="1" x14ac:dyDescent="0.2">
      <c r="B85" s="331"/>
      <c r="C85" s="311"/>
      <c r="D85" s="325"/>
      <c r="E85" s="260"/>
      <c r="F85" s="251"/>
      <c r="G85" s="254"/>
      <c r="H85" s="263"/>
      <c r="I85" s="34" t="s">
        <v>17</v>
      </c>
      <c r="J85" s="35">
        <v>92.9</v>
      </c>
      <c r="K85" s="36">
        <v>92.9</v>
      </c>
      <c r="L85" s="36">
        <v>66</v>
      </c>
      <c r="M85" s="37">
        <v>0</v>
      </c>
      <c r="N85" s="35"/>
      <c r="O85" s="36"/>
      <c r="P85" s="36"/>
      <c r="Q85" s="37"/>
      <c r="R85" s="35"/>
      <c r="S85" s="36"/>
      <c r="T85" s="36"/>
      <c r="U85" s="37"/>
      <c r="V85" s="345"/>
    </row>
    <row r="86" spans="2:26" s="6" customFormat="1" ht="12.75" x14ac:dyDescent="0.2">
      <c r="B86" s="331"/>
      <c r="C86" s="311"/>
      <c r="D86" s="325"/>
      <c r="E86" s="258" t="s">
        <v>93</v>
      </c>
      <c r="F86" s="249" t="s">
        <v>59</v>
      </c>
      <c r="G86" s="252" t="s">
        <v>75</v>
      </c>
      <c r="H86" s="255" t="s">
        <v>84</v>
      </c>
      <c r="I86" s="143" t="s">
        <v>15</v>
      </c>
      <c r="J86" s="146">
        <f t="shared" ref="J86:U86" si="27">J87+J88</f>
        <v>235.10000000000002</v>
      </c>
      <c r="K86" s="142">
        <f t="shared" si="27"/>
        <v>235.10000000000002</v>
      </c>
      <c r="L86" s="142">
        <f t="shared" si="27"/>
        <v>208.4</v>
      </c>
      <c r="M86" s="147">
        <f t="shared" si="27"/>
        <v>0</v>
      </c>
      <c r="N86" s="146">
        <f t="shared" si="27"/>
        <v>241.8</v>
      </c>
      <c r="O86" s="142">
        <f t="shared" si="27"/>
        <v>241.8</v>
      </c>
      <c r="P86" s="142">
        <f t="shared" si="27"/>
        <v>213.79999999999998</v>
      </c>
      <c r="Q86" s="147">
        <f t="shared" si="27"/>
        <v>0</v>
      </c>
      <c r="R86" s="146">
        <f t="shared" si="27"/>
        <v>242</v>
      </c>
      <c r="S86" s="142">
        <f t="shared" si="27"/>
        <v>242</v>
      </c>
      <c r="T86" s="142">
        <f t="shared" si="27"/>
        <v>214.7</v>
      </c>
      <c r="U86" s="157">
        <f t="shared" si="27"/>
        <v>0</v>
      </c>
      <c r="V86" s="345"/>
    </row>
    <row r="87" spans="2:26" s="6" customFormat="1" ht="21.75" customHeight="1" x14ac:dyDescent="0.2">
      <c r="B87" s="331"/>
      <c r="C87" s="311"/>
      <c r="D87" s="325"/>
      <c r="E87" s="259"/>
      <c r="F87" s="250"/>
      <c r="G87" s="253"/>
      <c r="H87" s="256"/>
      <c r="I87" s="34" t="s">
        <v>57</v>
      </c>
      <c r="J87" s="35">
        <v>178.4</v>
      </c>
      <c r="K87" s="36">
        <v>178.4</v>
      </c>
      <c r="L87" s="36">
        <v>173.5</v>
      </c>
      <c r="M87" s="37">
        <v>0</v>
      </c>
      <c r="N87" s="35">
        <v>171.5</v>
      </c>
      <c r="O87" s="36">
        <v>171.5</v>
      </c>
      <c r="P87" s="36">
        <v>166.7</v>
      </c>
      <c r="Q87" s="37">
        <v>0</v>
      </c>
      <c r="R87" s="35">
        <v>171.5</v>
      </c>
      <c r="S87" s="36">
        <v>171.5</v>
      </c>
      <c r="T87" s="36">
        <v>166.7</v>
      </c>
      <c r="U87" s="37">
        <v>0</v>
      </c>
      <c r="V87" s="345"/>
    </row>
    <row r="88" spans="2:26" s="6" customFormat="1" ht="21.75" customHeight="1" x14ac:dyDescent="0.2">
      <c r="B88" s="331"/>
      <c r="C88" s="311"/>
      <c r="D88" s="325"/>
      <c r="E88" s="260"/>
      <c r="F88" s="251"/>
      <c r="G88" s="254"/>
      <c r="H88" s="257"/>
      <c r="I88" s="34" t="s">
        <v>17</v>
      </c>
      <c r="J88" s="35">
        <v>56.7</v>
      </c>
      <c r="K88" s="36">
        <v>56.7</v>
      </c>
      <c r="L88" s="36">
        <v>34.9</v>
      </c>
      <c r="M88" s="37">
        <v>0</v>
      </c>
      <c r="N88" s="35">
        <v>70.3</v>
      </c>
      <c r="O88" s="36">
        <v>70.3</v>
      </c>
      <c r="P88" s="36">
        <v>47.1</v>
      </c>
      <c r="Q88" s="37">
        <v>0</v>
      </c>
      <c r="R88" s="35">
        <v>70.5</v>
      </c>
      <c r="S88" s="36">
        <v>70.5</v>
      </c>
      <c r="T88" s="36">
        <v>48</v>
      </c>
      <c r="U88" s="37">
        <v>0</v>
      </c>
      <c r="V88" s="345"/>
    </row>
    <row r="89" spans="2:26" s="6" customFormat="1" ht="12.75" x14ac:dyDescent="0.2">
      <c r="B89" s="331"/>
      <c r="C89" s="311"/>
      <c r="D89" s="325"/>
      <c r="E89" s="258" t="s">
        <v>65</v>
      </c>
      <c r="F89" s="249" t="s">
        <v>59</v>
      </c>
      <c r="G89" s="252" t="s">
        <v>73</v>
      </c>
      <c r="H89" s="255" t="s">
        <v>83</v>
      </c>
      <c r="I89" s="143" t="s">
        <v>15</v>
      </c>
      <c r="J89" s="146">
        <f t="shared" ref="J89:U89" si="28">J90+J91</f>
        <v>0</v>
      </c>
      <c r="K89" s="142">
        <f t="shared" si="28"/>
        <v>0</v>
      </c>
      <c r="L89" s="142">
        <f t="shared" si="28"/>
        <v>0</v>
      </c>
      <c r="M89" s="147">
        <f t="shared" si="28"/>
        <v>0</v>
      </c>
      <c r="N89" s="146">
        <f t="shared" si="28"/>
        <v>0</v>
      </c>
      <c r="O89" s="142">
        <f t="shared" si="28"/>
        <v>0</v>
      </c>
      <c r="P89" s="142">
        <f t="shared" si="28"/>
        <v>0</v>
      </c>
      <c r="Q89" s="147">
        <f t="shared" si="28"/>
        <v>0</v>
      </c>
      <c r="R89" s="146">
        <f t="shared" si="28"/>
        <v>0</v>
      </c>
      <c r="S89" s="142">
        <f t="shared" si="28"/>
        <v>0</v>
      </c>
      <c r="T89" s="142">
        <f t="shared" si="28"/>
        <v>0</v>
      </c>
      <c r="U89" s="157">
        <f t="shared" si="28"/>
        <v>0</v>
      </c>
      <c r="V89" s="345"/>
    </row>
    <row r="90" spans="2:26" s="6" customFormat="1" ht="21.75" customHeight="1" x14ac:dyDescent="0.2">
      <c r="B90" s="331"/>
      <c r="C90" s="311"/>
      <c r="D90" s="325"/>
      <c r="E90" s="259"/>
      <c r="F90" s="250"/>
      <c r="G90" s="253"/>
      <c r="H90" s="256"/>
      <c r="I90" s="34" t="s">
        <v>57</v>
      </c>
      <c r="J90" s="35"/>
      <c r="K90" s="36"/>
      <c r="L90" s="36"/>
      <c r="M90" s="37"/>
      <c r="N90" s="35"/>
      <c r="O90" s="36"/>
      <c r="P90" s="36"/>
      <c r="Q90" s="37"/>
      <c r="R90" s="35"/>
      <c r="S90" s="36"/>
      <c r="T90" s="36"/>
      <c r="U90" s="37"/>
      <c r="V90" s="345"/>
    </row>
    <row r="91" spans="2:26" s="6" customFormat="1" ht="21.75" customHeight="1" x14ac:dyDescent="0.2">
      <c r="B91" s="331"/>
      <c r="C91" s="311"/>
      <c r="D91" s="325"/>
      <c r="E91" s="260"/>
      <c r="F91" s="251"/>
      <c r="G91" s="254"/>
      <c r="H91" s="257"/>
      <c r="I91" s="34" t="s">
        <v>17</v>
      </c>
      <c r="J91" s="35"/>
      <c r="K91" s="36"/>
      <c r="L91" s="36"/>
      <c r="M91" s="37"/>
      <c r="N91" s="35"/>
      <c r="O91" s="36"/>
      <c r="P91" s="36"/>
      <c r="Q91" s="37"/>
      <c r="R91" s="35"/>
      <c r="S91" s="36"/>
      <c r="T91" s="36"/>
      <c r="U91" s="37"/>
      <c r="V91" s="345"/>
    </row>
    <row r="92" spans="2:26" s="6" customFormat="1" ht="12.75" x14ac:dyDescent="0.2">
      <c r="B92" s="331"/>
      <c r="C92" s="311"/>
      <c r="D92" s="325"/>
      <c r="E92" s="258" t="s">
        <v>94</v>
      </c>
      <c r="F92" s="249" t="s">
        <v>59</v>
      </c>
      <c r="G92" s="252" t="s">
        <v>72</v>
      </c>
      <c r="H92" s="255" t="s">
        <v>81</v>
      </c>
      <c r="I92" s="143" t="s">
        <v>15</v>
      </c>
      <c r="J92" s="146">
        <f t="shared" ref="J92:U92" si="29">J93+J94</f>
        <v>221.8</v>
      </c>
      <c r="K92" s="142">
        <f t="shared" si="29"/>
        <v>221.8</v>
      </c>
      <c r="L92" s="142">
        <f t="shared" si="29"/>
        <v>196.2</v>
      </c>
      <c r="M92" s="147">
        <f t="shared" si="29"/>
        <v>0</v>
      </c>
      <c r="N92" s="146">
        <f t="shared" si="29"/>
        <v>233.29999999999998</v>
      </c>
      <c r="O92" s="142">
        <f t="shared" si="29"/>
        <v>233.29999999999998</v>
      </c>
      <c r="P92" s="142">
        <f t="shared" si="29"/>
        <v>207.6</v>
      </c>
      <c r="Q92" s="147">
        <f t="shared" si="29"/>
        <v>0</v>
      </c>
      <c r="R92" s="146">
        <f t="shared" si="29"/>
        <v>234.2</v>
      </c>
      <c r="S92" s="142">
        <f t="shared" si="29"/>
        <v>234.2</v>
      </c>
      <c r="T92" s="142">
        <f t="shared" si="29"/>
        <v>209.1</v>
      </c>
      <c r="U92" s="157">
        <f t="shared" si="29"/>
        <v>0</v>
      </c>
      <c r="V92" s="345"/>
    </row>
    <row r="93" spans="2:26" s="6" customFormat="1" ht="21.75" customHeight="1" x14ac:dyDescent="0.2">
      <c r="B93" s="331"/>
      <c r="C93" s="311"/>
      <c r="D93" s="325"/>
      <c r="E93" s="259"/>
      <c r="F93" s="250"/>
      <c r="G93" s="253"/>
      <c r="H93" s="256"/>
      <c r="I93" s="34" t="s">
        <v>57</v>
      </c>
      <c r="J93" s="35">
        <v>118.3</v>
      </c>
      <c r="K93" s="36">
        <v>118.3</v>
      </c>
      <c r="L93" s="36">
        <v>114.8</v>
      </c>
      <c r="M93" s="37">
        <v>0</v>
      </c>
      <c r="N93" s="35">
        <v>140.19999999999999</v>
      </c>
      <c r="O93" s="36">
        <v>140.19999999999999</v>
      </c>
      <c r="P93" s="36">
        <v>136.19999999999999</v>
      </c>
      <c r="Q93" s="37">
        <v>0</v>
      </c>
      <c r="R93" s="35">
        <v>140.19999999999999</v>
      </c>
      <c r="S93" s="36">
        <v>140.19999999999999</v>
      </c>
      <c r="T93" s="36">
        <v>136.19999999999999</v>
      </c>
      <c r="U93" s="37">
        <v>0</v>
      </c>
      <c r="V93" s="345"/>
    </row>
    <row r="94" spans="2:26" s="6" customFormat="1" ht="21.75" customHeight="1" thickBot="1" x14ac:dyDescent="0.25">
      <c r="B94" s="383"/>
      <c r="C94" s="330"/>
      <c r="D94" s="377"/>
      <c r="E94" s="259"/>
      <c r="F94" s="251"/>
      <c r="G94" s="253"/>
      <c r="H94" s="256"/>
      <c r="I94" s="34" t="s">
        <v>17</v>
      </c>
      <c r="J94" s="35">
        <v>103.5</v>
      </c>
      <c r="K94" s="36">
        <v>103.5</v>
      </c>
      <c r="L94" s="36">
        <v>81.400000000000006</v>
      </c>
      <c r="M94" s="37">
        <v>0</v>
      </c>
      <c r="N94" s="35">
        <v>93.1</v>
      </c>
      <c r="O94" s="36">
        <v>93.1</v>
      </c>
      <c r="P94" s="36">
        <v>71.400000000000006</v>
      </c>
      <c r="Q94" s="37">
        <v>0</v>
      </c>
      <c r="R94" s="35">
        <v>94</v>
      </c>
      <c r="S94" s="36">
        <v>94</v>
      </c>
      <c r="T94" s="36">
        <v>72.900000000000006</v>
      </c>
      <c r="U94" s="37">
        <v>0</v>
      </c>
      <c r="V94" s="345"/>
    </row>
    <row r="95" spans="2:26" s="6" customFormat="1" ht="14.25" customHeight="1" thickBot="1" x14ac:dyDescent="0.25">
      <c r="B95" s="24" t="s">
        <v>16</v>
      </c>
      <c r="C95" s="23" t="s">
        <v>16</v>
      </c>
      <c r="D95" s="243" t="s">
        <v>12</v>
      </c>
      <c r="E95" s="244"/>
      <c r="F95" s="244"/>
      <c r="G95" s="244"/>
      <c r="H95" s="245"/>
      <c r="I95" s="53"/>
      <c r="J95" s="159">
        <f>J77+J40+J19</f>
        <v>5284.7999999999993</v>
      </c>
      <c r="K95" s="55">
        <f t="shared" ref="K95:T95" si="30">K77+K40+K19</f>
        <v>5284.7999999999993</v>
      </c>
      <c r="L95" s="55">
        <f t="shared" si="30"/>
        <v>4443</v>
      </c>
      <c r="M95" s="99">
        <f t="shared" si="30"/>
        <v>0</v>
      </c>
      <c r="N95" s="159">
        <f t="shared" si="30"/>
        <v>5790.4</v>
      </c>
      <c r="O95" s="55">
        <f t="shared" si="30"/>
        <v>5614.0999999999995</v>
      </c>
      <c r="P95" s="55">
        <f t="shared" si="30"/>
        <v>4617.8</v>
      </c>
      <c r="Q95" s="99">
        <f t="shared" si="30"/>
        <v>176.3</v>
      </c>
      <c r="R95" s="159">
        <f t="shared" si="30"/>
        <v>5598.2000000000007</v>
      </c>
      <c r="S95" s="55">
        <f t="shared" si="30"/>
        <v>5574.2</v>
      </c>
      <c r="T95" s="55">
        <f t="shared" si="30"/>
        <v>4609.2999999999993</v>
      </c>
      <c r="U95" s="170">
        <f>U77+U40+U19</f>
        <v>24</v>
      </c>
      <c r="V95" s="345"/>
    </row>
    <row r="96" spans="2:26" s="6" customFormat="1" ht="15.75" customHeight="1" thickBot="1" x14ac:dyDescent="0.25">
      <c r="B96" s="24" t="s">
        <v>16</v>
      </c>
      <c r="C96" s="25" t="s">
        <v>18</v>
      </c>
      <c r="D96" s="287" t="s">
        <v>100</v>
      </c>
      <c r="E96" s="267"/>
      <c r="F96" s="267"/>
      <c r="G96" s="267"/>
      <c r="H96" s="267"/>
      <c r="I96" s="267"/>
      <c r="J96" s="267"/>
      <c r="K96" s="267"/>
      <c r="L96" s="267"/>
      <c r="M96" s="267"/>
      <c r="N96" s="267"/>
      <c r="O96" s="267"/>
      <c r="P96" s="267"/>
      <c r="Q96" s="267"/>
      <c r="R96" s="267"/>
      <c r="S96" s="267"/>
      <c r="T96" s="267"/>
      <c r="U96" s="268"/>
      <c r="V96" s="345"/>
    </row>
    <row r="97" spans="2:22" s="6" customFormat="1" ht="12.75" x14ac:dyDescent="0.2">
      <c r="B97" s="308" t="s">
        <v>16</v>
      </c>
      <c r="C97" s="310" t="s">
        <v>18</v>
      </c>
      <c r="D97" s="327" t="s">
        <v>16</v>
      </c>
      <c r="E97" s="57" t="s">
        <v>38</v>
      </c>
      <c r="F97" s="58"/>
      <c r="G97" s="160"/>
      <c r="H97" s="161"/>
      <c r="I97" s="143" t="s">
        <v>15</v>
      </c>
      <c r="J97" s="153">
        <f>J98+J99+J100+J101+J102+J103+J104</f>
        <v>31.900000000000002</v>
      </c>
      <c r="K97" s="28">
        <f t="shared" ref="K97:U97" si="31">K98+K99+K100+K101+K102+K103+K104</f>
        <v>31.900000000000002</v>
      </c>
      <c r="L97" s="28">
        <f t="shared" si="31"/>
        <v>0</v>
      </c>
      <c r="M97" s="154">
        <f t="shared" si="31"/>
        <v>0</v>
      </c>
      <c r="N97" s="153">
        <f t="shared" si="31"/>
        <v>25</v>
      </c>
      <c r="O97" s="28">
        <f t="shared" si="31"/>
        <v>25</v>
      </c>
      <c r="P97" s="28">
        <f t="shared" si="31"/>
        <v>0</v>
      </c>
      <c r="Q97" s="154">
        <f t="shared" si="31"/>
        <v>0</v>
      </c>
      <c r="R97" s="153">
        <f t="shared" si="31"/>
        <v>21.200000000000003</v>
      </c>
      <c r="S97" s="28">
        <f t="shared" si="31"/>
        <v>21.200000000000003</v>
      </c>
      <c r="T97" s="28">
        <f t="shared" si="31"/>
        <v>0</v>
      </c>
      <c r="U97" s="155">
        <f t="shared" si="31"/>
        <v>0</v>
      </c>
      <c r="V97" s="345"/>
    </row>
    <row r="98" spans="2:22" s="6" customFormat="1" ht="23.25" customHeight="1" x14ac:dyDescent="0.2">
      <c r="B98" s="331"/>
      <c r="C98" s="311"/>
      <c r="D98" s="328"/>
      <c r="E98" s="32" t="s">
        <v>31</v>
      </c>
      <c r="F98" s="33" t="s">
        <v>59</v>
      </c>
      <c r="G98" s="139" t="s">
        <v>72</v>
      </c>
      <c r="H98" s="38" t="s">
        <v>81</v>
      </c>
      <c r="I98" s="61" t="s">
        <v>17</v>
      </c>
      <c r="J98" s="62">
        <v>5.0999999999999996</v>
      </c>
      <c r="K98" s="63">
        <v>5.0999999999999996</v>
      </c>
      <c r="L98" s="63">
        <v>0</v>
      </c>
      <c r="M98" s="64">
        <v>0</v>
      </c>
      <c r="N98" s="62">
        <v>3.2</v>
      </c>
      <c r="O98" s="63">
        <v>3.2</v>
      </c>
      <c r="P98" s="63">
        <v>0</v>
      </c>
      <c r="Q98" s="64">
        <v>0</v>
      </c>
      <c r="R98" s="65">
        <v>3.1</v>
      </c>
      <c r="S98" s="66">
        <v>3.1</v>
      </c>
      <c r="T98" s="66">
        <v>0</v>
      </c>
      <c r="U98" s="67">
        <v>0</v>
      </c>
      <c r="V98" s="345"/>
    </row>
    <row r="99" spans="2:22" s="6" customFormat="1" ht="23.25" customHeight="1" x14ac:dyDescent="0.2">
      <c r="B99" s="331"/>
      <c r="C99" s="311"/>
      <c r="D99" s="328"/>
      <c r="E99" s="32" t="s">
        <v>32</v>
      </c>
      <c r="F99" s="33" t="s">
        <v>59</v>
      </c>
      <c r="G99" s="139" t="s">
        <v>71</v>
      </c>
      <c r="H99" s="49" t="s">
        <v>80</v>
      </c>
      <c r="I99" s="68" t="s">
        <v>17</v>
      </c>
      <c r="J99" s="69">
        <v>6</v>
      </c>
      <c r="K99" s="70">
        <v>6</v>
      </c>
      <c r="L99" s="70">
        <v>0</v>
      </c>
      <c r="M99" s="71">
        <v>0</v>
      </c>
      <c r="N99" s="69">
        <v>4.5999999999999996</v>
      </c>
      <c r="O99" s="70">
        <v>4.5999999999999996</v>
      </c>
      <c r="P99" s="70">
        <v>0</v>
      </c>
      <c r="Q99" s="71">
        <v>0</v>
      </c>
      <c r="R99" s="72">
        <v>3.4</v>
      </c>
      <c r="S99" s="73">
        <v>3.4</v>
      </c>
      <c r="T99" s="73">
        <v>0</v>
      </c>
      <c r="U99" s="74">
        <v>0</v>
      </c>
      <c r="V99" s="345"/>
    </row>
    <row r="100" spans="2:22" s="6" customFormat="1" ht="23.25" customHeight="1" x14ac:dyDescent="0.2">
      <c r="B100" s="331"/>
      <c r="C100" s="311"/>
      <c r="D100" s="328"/>
      <c r="E100" s="59" t="s">
        <v>33</v>
      </c>
      <c r="F100" s="60" t="s">
        <v>59</v>
      </c>
      <c r="G100" s="140">
        <v>190245331</v>
      </c>
      <c r="H100" s="162" t="s">
        <v>84</v>
      </c>
      <c r="I100" s="68" t="s">
        <v>17</v>
      </c>
      <c r="J100" s="69">
        <v>3</v>
      </c>
      <c r="K100" s="70">
        <v>3</v>
      </c>
      <c r="L100" s="70">
        <v>0</v>
      </c>
      <c r="M100" s="71">
        <v>0</v>
      </c>
      <c r="N100" s="69">
        <v>3.1</v>
      </c>
      <c r="O100" s="70">
        <v>3.1</v>
      </c>
      <c r="P100" s="70">
        <v>0</v>
      </c>
      <c r="Q100" s="71">
        <v>0</v>
      </c>
      <c r="R100" s="72">
        <v>2.8</v>
      </c>
      <c r="S100" s="73">
        <v>2.8</v>
      </c>
      <c r="T100" s="73">
        <v>0</v>
      </c>
      <c r="U100" s="74">
        <v>0</v>
      </c>
      <c r="V100" s="345"/>
    </row>
    <row r="101" spans="2:22" s="6" customFormat="1" ht="23.25" customHeight="1" x14ac:dyDescent="0.2">
      <c r="B101" s="331"/>
      <c r="C101" s="311"/>
      <c r="D101" s="328"/>
      <c r="E101" s="164" t="s">
        <v>34</v>
      </c>
      <c r="F101" s="60" t="s">
        <v>59</v>
      </c>
      <c r="G101" s="183">
        <v>290245670</v>
      </c>
      <c r="H101" s="184" t="s">
        <v>83</v>
      </c>
      <c r="I101" s="68" t="s">
        <v>17</v>
      </c>
      <c r="J101" s="69">
        <v>7.2</v>
      </c>
      <c r="K101" s="70">
        <v>7.2</v>
      </c>
      <c r="L101" s="70">
        <v>0</v>
      </c>
      <c r="M101" s="71">
        <v>0</v>
      </c>
      <c r="N101" s="69">
        <v>6.6</v>
      </c>
      <c r="O101" s="70">
        <v>6.6</v>
      </c>
      <c r="P101" s="70">
        <v>0</v>
      </c>
      <c r="Q101" s="71">
        <v>0</v>
      </c>
      <c r="R101" s="72">
        <v>6.1</v>
      </c>
      <c r="S101" s="73">
        <v>6.1</v>
      </c>
      <c r="T101" s="73">
        <v>0</v>
      </c>
      <c r="U101" s="74">
        <v>0</v>
      </c>
      <c r="V101" s="345"/>
    </row>
    <row r="102" spans="2:22" s="6" customFormat="1" ht="23.25" customHeight="1" x14ac:dyDescent="0.2">
      <c r="B102" s="331"/>
      <c r="C102" s="311"/>
      <c r="D102" s="328"/>
      <c r="E102" s="59" t="s">
        <v>35</v>
      </c>
      <c r="F102" s="60" t="s">
        <v>59</v>
      </c>
      <c r="G102" s="140">
        <v>190245865</v>
      </c>
      <c r="H102" s="162" t="s">
        <v>85</v>
      </c>
      <c r="I102" s="75" t="s">
        <v>17</v>
      </c>
      <c r="J102" s="69">
        <v>5.8</v>
      </c>
      <c r="K102" s="70">
        <v>5.8</v>
      </c>
      <c r="L102" s="70">
        <v>0</v>
      </c>
      <c r="M102" s="71">
        <v>0</v>
      </c>
      <c r="N102" s="69">
        <v>2.8</v>
      </c>
      <c r="O102" s="70">
        <v>2.8</v>
      </c>
      <c r="P102" s="70">
        <v>0</v>
      </c>
      <c r="Q102" s="71">
        <v>0</v>
      </c>
      <c r="R102" s="72">
        <v>2.7</v>
      </c>
      <c r="S102" s="73">
        <v>2.7</v>
      </c>
      <c r="T102" s="73">
        <v>0</v>
      </c>
      <c r="U102" s="74">
        <v>0</v>
      </c>
      <c r="V102" s="345"/>
    </row>
    <row r="103" spans="2:22" s="6" customFormat="1" ht="23.25" customHeight="1" x14ac:dyDescent="0.2">
      <c r="B103" s="331"/>
      <c r="C103" s="311"/>
      <c r="D103" s="328"/>
      <c r="E103" s="59" t="s">
        <v>36</v>
      </c>
      <c r="F103" s="60" t="s">
        <v>59</v>
      </c>
      <c r="G103" s="140">
        <v>290244230</v>
      </c>
      <c r="H103" s="163" t="s">
        <v>82</v>
      </c>
      <c r="I103" s="75" t="s">
        <v>17</v>
      </c>
      <c r="J103" s="69">
        <v>4.7</v>
      </c>
      <c r="K103" s="70">
        <v>4.7</v>
      </c>
      <c r="L103" s="70">
        <v>0</v>
      </c>
      <c r="M103" s="71">
        <v>0</v>
      </c>
      <c r="N103" s="69">
        <v>4.7</v>
      </c>
      <c r="O103" s="70">
        <v>4.7</v>
      </c>
      <c r="P103" s="70">
        <v>0</v>
      </c>
      <c r="Q103" s="71">
        <v>0</v>
      </c>
      <c r="R103" s="72">
        <v>3.1</v>
      </c>
      <c r="S103" s="73">
        <v>3.1</v>
      </c>
      <c r="T103" s="73">
        <v>0</v>
      </c>
      <c r="U103" s="74">
        <v>0</v>
      </c>
      <c r="V103" s="345"/>
    </row>
    <row r="104" spans="2:22" s="6" customFormat="1" ht="23.25" customHeight="1" thickBot="1" x14ac:dyDescent="0.25">
      <c r="B104" s="383"/>
      <c r="C104" s="330"/>
      <c r="D104" s="329"/>
      <c r="E104" s="59" t="s">
        <v>37</v>
      </c>
      <c r="F104" s="76" t="s">
        <v>59</v>
      </c>
      <c r="G104" s="140">
        <v>190984347</v>
      </c>
      <c r="H104" s="163" t="s">
        <v>86</v>
      </c>
      <c r="I104" s="77" t="s">
        <v>17</v>
      </c>
      <c r="J104" s="78">
        <v>0.1</v>
      </c>
      <c r="K104" s="79">
        <v>0.1</v>
      </c>
      <c r="L104" s="79">
        <v>0</v>
      </c>
      <c r="M104" s="80">
        <v>0</v>
      </c>
      <c r="N104" s="78">
        <v>0</v>
      </c>
      <c r="O104" s="79">
        <v>0</v>
      </c>
      <c r="P104" s="79">
        <v>0</v>
      </c>
      <c r="Q104" s="80">
        <v>0</v>
      </c>
      <c r="R104" s="81">
        <v>0</v>
      </c>
      <c r="S104" s="82">
        <v>0</v>
      </c>
      <c r="T104" s="82">
        <v>0</v>
      </c>
      <c r="U104" s="83">
        <v>0</v>
      </c>
      <c r="V104" s="345"/>
    </row>
    <row r="105" spans="2:22" s="6" customFormat="1" ht="13.5" thickBot="1" x14ac:dyDescent="0.25">
      <c r="B105" s="24" t="s">
        <v>16</v>
      </c>
      <c r="C105" s="23" t="s">
        <v>18</v>
      </c>
      <c r="D105" s="243" t="s">
        <v>12</v>
      </c>
      <c r="E105" s="244"/>
      <c r="F105" s="244"/>
      <c r="G105" s="244"/>
      <c r="H105" s="245"/>
      <c r="I105" s="53"/>
      <c r="J105" s="54">
        <f>J97</f>
        <v>31.900000000000002</v>
      </c>
      <c r="K105" s="55">
        <f t="shared" ref="K105:U105" si="32">K97</f>
        <v>31.900000000000002</v>
      </c>
      <c r="L105" s="55">
        <f t="shared" si="32"/>
        <v>0</v>
      </c>
      <c r="M105" s="56">
        <f t="shared" si="32"/>
        <v>0</v>
      </c>
      <c r="N105" s="54">
        <f t="shared" si="32"/>
        <v>25</v>
      </c>
      <c r="O105" s="55">
        <f t="shared" si="32"/>
        <v>25</v>
      </c>
      <c r="P105" s="55">
        <f t="shared" si="32"/>
        <v>0</v>
      </c>
      <c r="Q105" s="56">
        <f t="shared" si="32"/>
        <v>0</v>
      </c>
      <c r="R105" s="54">
        <f t="shared" si="32"/>
        <v>21.200000000000003</v>
      </c>
      <c r="S105" s="55">
        <f t="shared" si="32"/>
        <v>21.200000000000003</v>
      </c>
      <c r="T105" s="55">
        <f t="shared" si="32"/>
        <v>0</v>
      </c>
      <c r="U105" s="56">
        <f t="shared" si="32"/>
        <v>0</v>
      </c>
      <c r="V105" s="345"/>
    </row>
    <row r="106" spans="2:22" s="6" customFormat="1" ht="15.75" customHeight="1" thickBot="1" x14ac:dyDescent="0.25">
      <c r="B106" s="22" t="s">
        <v>16</v>
      </c>
      <c r="C106" s="333" t="s">
        <v>13</v>
      </c>
      <c r="D106" s="304"/>
      <c r="E106" s="304"/>
      <c r="F106" s="304"/>
      <c r="G106" s="304"/>
      <c r="H106" s="305"/>
      <c r="I106" s="85"/>
      <c r="J106" s="167">
        <f>J95+J105</f>
        <v>5316.6999999999989</v>
      </c>
      <c r="K106" s="87">
        <f t="shared" ref="K106:U106" si="33">K95+K105</f>
        <v>5316.6999999999989</v>
      </c>
      <c r="L106" s="87">
        <f t="shared" si="33"/>
        <v>4443</v>
      </c>
      <c r="M106" s="126">
        <f t="shared" si="33"/>
        <v>0</v>
      </c>
      <c r="N106" s="167">
        <f t="shared" si="33"/>
        <v>5815.4</v>
      </c>
      <c r="O106" s="87">
        <f t="shared" si="33"/>
        <v>5639.0999999999995</v>
      </c>
      <c r="P106" s="87">
        <f t="shared" si="33"/>
        <v>4617.8</v>
      </c>
      <c r="Q106" s="126">
        <f t="shared" si="33"/>
        <v>176.3</v>
      </c>
      <c r="R106" s="167">
        <f t="shared" si="33"/>
        <v>5619.4000000000005</v>
      </c>
      <c r="S106" s="87">
        <f t="shared" si="33"/>
        <v>5595.4</v>
      </c>
      <c r="T106" s="87">
        <f t="shared" si="33"/>
        <v>4609.2999999999993</v>
      </c>
      <c r="U106" s="127">
        <f t="shared" si="33"/>
        <v>24</v>
      </c>
      <c r="V106" s="345"/>
    </row>
    <row r="107" spans="2:22" s="6" customFormat="1" ht="28.5" customHeight="1" thickBot="1" x14ac:dyDescent="0.25">
      <c r="B107" s="22" t="s">
        <v>18</v>
      </c>
      <c r="C107" s="288" t="s">
        <v>95</v>
      </c>
      <c r="D107" s="283"/>
      <c r="E107" s="283"/>
      <c r="F107" s="283"/>
      <c r="G107" s="283"/>
      <c r="H107" s="283"/>
      <c r="I107" s="283"/>
      <c r="J107" s="283"/>
      <c r="K107" s="283"/>
      <c r="L107" s="283"/>
      <c r="M107" s="283"/>
      <c r="N107" s="283"/>
      <c r="O107" s="283"/>
      <c r="P107" s="283"/>
      <c r="Q107" s="283"/>
      <c r="R107" s="283"/>
      <c r="S107" s="283"/>
      <c r="T107" s="283"/>
      <c r="U107" s="284"/>
      <c r="V107" s="345"/>
    </row>
    <row r="108" spans="2:22" s="6" customFormat="1" ht="18" customHeight="1" thickBot="1" x14ac:dyDescent="0.25">
      <c r="B108" s="22" t="s">
        <v>18</v>
      </c>
      <c r="C108" s="23" t="s">
        <v>16</v>
      </c>
      <c r="D108" s="306" t="s">
        <v>39</v>
      </c>
      <c r="E108" s="279"/>
      <c r="F108" s="279"/>
      <c r="G108" s="279"/>
      <c r="H108" s="279"/>
      <c r="I108" s="279"/>
      <c r="J108" s="279"/>
      <c r="K108" s="279"/>
      <c r="L108" s="279"/>
      <c r="M108" s="279"/>
      <c r="N108" s="279"/>
      <c r="O108" s="279"/>
      <c r="P108" s="279"/>
      <c r="Q108" s="279"/>
      <c r="R108" s="279"/>
      <c r="S108" s="279"/>
      <c r="T108" s="279"/>
      <c r="U108" s="286"/>
      <c r="V108" s="345"/>
    </row>
    <row r="109" spans="2:22" s="6" customFormat="1" ht="27.75" customHeight="1" thickBot="1" x14ac:dyDescent="0.25">
      <c r="B109" s="165" t="s">
        <v>18</v>
      </c>
      <c r="C109" s="166" t="s">
        <v>16</v>
      </c>
      <c r="D109" s="89" t="s">
        <v>16</v>
      </c>
      <c r="E109" s="90" t="s">
        <v>40</v>
      </c>
      <c r="F109" s="104" t="s">
        <v>59</v>
      </c>
      <c r="G109" s="137" t="s">
        <v>61</v>
      </c>
      <c r="H109" s="105" t="s">
        <v>62</v>
      </c>
      <c r="I109" s="91" t="s">
        <v>57</v>
      </c>
      <c r="J109" s="92">
        <v>10</v>
      </c>
      <c r="K109" s="93">
        <v>10</v>
      </c>
      <c r="L109" s="93">
        <v>0</v>
      </c>
      <c r="M109" s="94">
        <v>0</v>
      </c>
      <c r="N109" s="92">
        <v>10</v>
      </c>
      <c r="O109" s="93">
        <v>10</v>
      </c>
      <c r="P109" s="93">
        <v>0</v>
      </c>
      <c r="Q109" s="94">
        <v>0</v>
      </c>
      <c r="R109" s="46">
        <v>6.7</v>
      </c>
      <c r="S109" s="47">
        <v>6.7</v>
      </c>
      <c r="T109" s="47">
        <v>0</v>
      </c>
      <c r="U109" s="48">
        <v>0</v>
      </c>
      <c r="V109" s="345"/>
    </row>
    <row r="110" spans="2:22" s="6" customFormat="1" ht="12.75" customHeight="1" thickBot="1" x14ac:dyDescent="0.25">
      <c r="B110" s="24" t="s">
        <v>18</v>
      </c>
      <c r="C110" s="23" t="s">
        <v>16</v>
      </c>
      <c r="D110" s="243" t="s">
        <v>12</v>
      </c>
      <c r="E110" s="244"/>
      <c r="F110" s="244"/>
      <c r="G110" s="244"/>
      <c r="H110" s="245"/>
      <c r="I110" s="53"/>
      <c r="J110" s="159">
        <f>J109</f>
        <v>10</v>
      </c>
      <c r="K110" s="55">
        <f t="shared" ref="K110:U110" si="34">K109</f>
        <v>10</v>
      </c>
      <c r="L110" s="55">
        <f t="shared" si="34"/>
        <v>0</v>
      </c>
      <c r="M110" s="99">
        <f t="shared" si="34"/>
        <v>0</v>
      </c>
      <c r="N110" s="159">
        <f t="shared" si="34"/>
        <v>10</v>
      </c>
      <c r="O110" s="55">
        <f t="shared" si="34"/>
        <v>10</v>
      </c>
      <c r="P110" s="55">
        <f t="shared" si="34"/>
        <v>0</v>
      </c>
      <c r="Q110" s="99">
        <f t="shared" si="34"/>
        <v>0</v>
      </c>
      <c r="R110" s="159">
        <f t="shared" si="34"/>
        <v>6.7</v>
      </c>
      <c r="S110" s="55">
        <f t="shared" si="34"/>
        <v>6.7</v>
      </c>
      <c r="T110" s="55">
        <f t="shared" si="34"/>
        <v>0</v>
      </c>
      <c r="U110" s="170">
        <f t="shared" si="34"/>
        <v>0</v>
      </c>
      <c r="V110" s="345"/>
    </row>
    <row r="111" spans="2:22" s="6" customFormat="1" ht="28.5" customHeight="1" thickBot="1" x14ac:dyDescent="0.25">
      <c r="B111" s="22" t="s">
        <v>18</v>
      </c>
      <c r="C111" s="23" t="s">
        <v>18</v>
      </c>
      <c r="D111" s="278" t="s">
        <v>101</v>
      </c>
      <c r="E111" s="279"/>
      <c r="F111" s="279"/>
      <c r="G111" s="279"/>
      <c r="H111" s="279"/>
      <c r="I111" s="279"/>
      <c r="J111" s="279"/>
      <c r="K111" s="279"/>
      <c r="L111" s="279"/>
      <c r="M111" s="279"/>
      <c r="N111" s="279"/>
      <c r="O111" s="279"/>
      <c r="P111" s="279"/>
      <c r="Q111" s="279"/>
      <c r="R111" s="279"/>
      <c r="S111" s="279"/>
      <c r="T111" s="279"/>
      <c r="U111" s="286"/>
      <c r="V111" s="345"/>
    </row>
    <row r="112" spans="2:22" s="6" customFormat="1" ht="27.75" customHeight="1" thickBot="1" x14ac:dyDescent="0.25">
      <c r="B112" s="24" t="s">
        <v>18</v>
      </c>
      <c r="C112" s="25" t="s">
        <v>18</v>
      </c>
      <c r="D112" s="26" t="s">
        <v>16</v>
      </c>
      <c r="E112" s="100" t="s">
        <v>41</v>
      </c>
      <c r="F112" s="43" t="s">
        <v>59</v>
      </c>
      <c r="G112" s="138" t="s">
        <v>61</v>
      </c>
      <c r="H112" s="44" t="s">
        <v>62</v>
      </c>
      <c r="I112" s="236" t="s">
        <v>57</v>
      </c>
      <c r="J112" s="92">
        <v>17.5</v>
      </c>
      <c r="K112" s="93">
        <v>17.5</v>
      </c>
      <c r="L112" s="93">
        <v>13.4</v>
      </c>
      <c r="M112" s="94">
        <v>0</v>
      </c>
      <c r="N112" s="101">
        <v>18.600000000000001</v>
      </c>
      <c r="O112" s="102">
        <v>18.600000000000001</v>
      </c>
      <c r="P112" s="102">
        <v>18.3</v>
      </c>
      <c r="Q112" s="103">
        <v>0</v>
      </c>
      <c r="R112" s="92">
        <v>18.600000000000001</v>
      </c>
      <c r="S112" s="93">
        <v>18.600000000000001</v>
      </c>
      <c r="T112" s="93">
        <v>18.3</v>
      </c>
      <c r="U112" s="94">
        <v>0</v>
      </c>
      <c r="V112" s="345"/>
    </row>
    <row r="113" spans="2:22" s="6" customFormat="1" ht="13.5" thickBot="1" x14ac:dyDescent="0.25">
      <c r="B113" s="24" t="s">
        <v>18</v>
      </c>
      <c r="C113" s="23" t="s">
        <v>18</v>
      </c>
      <c r="D113" s="243" t="s">
        <v>12</v>
      </c>
      <c r="E113" s="244"/>
      <c r="F113" s="244"/>
      <c r="G113" s="244"/>
      <c r="H113" s="245"/>
      <c r="I113" s="53"/>
      <c r="J113" s="54">
        <f>J112</f>
        <v>17.5</v>
      </c>
      <c r="K113" s="55">
        <f>K112</f>
        <v>17.5</v>
      </c>
      <c r="L113" s="55">
        <f>L112</f>
        <v>13.4</v>
      </c>
      <c r="M113" s="56">
        <f>M112</f>
        <v>0</v>
      </c>
      <c r="N113" s="54">
        <f t="shared" ref="N113:U113" si="35">N112</f>
        <v>18.600000000000001</v>
      </c>
      <c r="O113" s="55">
        <f t="shared" si="35"/>
        <v>18.600000000000001</v>
      </c>
      <c r="P113" s="55">
        <f t="shared" si="35"/>
        <v>18.3</v>
      </c>
      <c r="Q113" s="56">
        <f t="shared" si="35"/>
        <v>0</v>
      </c>
      <c r="R113" s="54">
        <f t="shared" si="35"/>
        <v>18.600000000000001</v>
      </c>
      <c r="S113" s="55">
        <f t="shared" si="35"/>
        <v>18.600000000000001</v>
      </c>
      <c r="T113" s="55">
        <f t="shared" si="35"/>
        <v>18.3</v>
      </c>
      <c r="U113" s="56">
        <f t="shared" si="35"/>
        <v>0</v>
      </c>
      <c r="V113" s="345"/>
    </row>
    <row r="114" spans="2:22" s="6" customFormat="1" ht="13.5" thickBot="1" x14ac:dyDescent="0.25">
      <c r="B114" s="22" t="s">
        <v>18</v>
      </c>
      <c r="C114" s="333" t="s">
        <v>13</v>
      </c>
      <c r="D114" s="304"/>
      <c r="E114" s="304"/>
      <c r="F114" s="304"/>
      <c r="G114" s="304"/>
      <c r="H114" s="305"/>
      <c r="I114" s="85"/>
      <c r="J114" s="86">
        <f>J110+J113</f>
        <v>27.5</v>
      </c>
      <c r="K114" s="87">
        <f t="shared" ref="K114:U114" si="36">K110+K113</f>
        <v>27.5</v>
      </c>
      <c r="L114" s="87">
        <f t="shared" si="36"/>
        <v>13.4</v>
      </c>
      <c r="M114" s="88">
        <f t="shared" si="36"/>
        <v>0</v>
      </c>
      <c r="N114" s="86">
        <f t="shared" si="36"/>
        <v>28.6</v>
      </c>
      <c r="O114" s="87">
        <f t="shared" si="36"/>
        <v>28.6</v>
      </c>
      <c r="P114" s="87">
        <f t="shared" si="36"/>
        <v>18.3</v>
      </c>
      <c r="Q114" s="88">
        <f t="shared" si="36"/>
        <v>0</v>
      </c>
      <c r="R114" s="86">
        <f t="shared" si="36"/>
        <v>25.3</v>
      </c>
      <c r="S114" s="87">
        <f t="shared" si="36"/>
        <v>25.3</v>
      </c>
      <c r="T114" s="87">
        <f t="shared" si="36"/>
        <v>18.3</v>
      </c>
      <c r="U114" s="88">
        <f t="shared" si="36"/>
        <v>0</v>
      </c>
      <c r="V114" s="345"/>
    </row>
    <row r="115" spans="2:22" s="6" customFormat="1" ht="16.5" customHeight="1" thickBot="1" x14ac:dyDescent="0.25">
      <c r="B115" s="22" t="s">
        <v>19</v>
      </c>
      <c r="C115" s="282" t="s">
        <v>42</v>
      </c>
      <c r="D115" s="283"/>
      <c r="E115" s="283"/>
      <c r="F115" s="283"/>
      <c r="G115" s="283"/>
      <c r="H115" s="283"/>
      <c r="I115" s="283"/>
      <c r="J115" s="283"/>
      <c r="K115" s="283"/>
      <c r="L115" s="283"/>
      <c r="M115" s="283"/>
      <c r="N115" s="283"/>
      <c r="O115" s="283"/>
      <c r="P115" s="283"/>
      <c r="Q115" s="283"/>
      <c r="R115" s="283"/>
      <c r="S115" s="283"/>
      <c r="T115" s="283"/>
      <c r="U115" s="284"/>
      <c r="V115" s="345"/>
    </row>
    <row r="116" spans="2:22" s="6" customFormat="1" ht="13.5" thickBot="1" x14ac:dyDescent="0.25">
      <c r="B116" s="22" t="s">
        <v>19</v>
      </c>
      <c r="C116" s="23" t="s">
        <v>16</v>
      </c>
      <c r="D116" s="285" t="s">
        <v>58</v>
      </c>
      <c r="E116" s="279"/>
      <c r="F116" s="279"/>
      <c r="G116" s="279"/>
      <c r="H116" s="279"/>
      <c r="I116" s="279"/>
      <c r="J116" s="279"/>
      <c r="K116" s="279"/>
      <c r="L116" s="279"/>
      <c r="M116" s="279"/>
      <c r="N116" s="279"/>
      <c r="O116" s="279"/>
      <c r="P116" s="279"/>
      <c r="Q116" s="279"/>
      <c r="R116" s="279"/>
      <c r="S116" s="279"/>
      <c r="T116" s="279"/>
      <c r="U116" s="286"/>
      <c r="V116" s="345"/>
    </row>
    <row r="117" spans="2:22" s="6" customFormat="1" ht="13.5" customHeight="1" x14ac:dyDescent="0.2">
      <c r="B117" s="308" t="s">
        <v>19</v>
      </c>
      <c r="C117" s="310" t="s">
        <v>16</v>
      </c>
      <c r="D117" s="324" t="s">
        <v>16</v>
      </c>
      <c r="E117" s="317" t="s">
        <v>43</v>
      </c>
      <c r="F117" s="315" t="s">
        <v>59</v>
      </c>
      <c r="G117" s="289" t="s">
        <v>61</v>
      </c>
      <c r="H117" s="298" t="s">
        <v>62</v>
      </c>
      <c r="I117" s="143" t="s">
        <v>15</v>
      </c>
      <c r="J117" s="146">
        <f t="shared" ref="J117:U117" si="37">J118+J119</f>
        <v>7.8000000000000007</v>
      </c>
      <c r="K117" s="142">
        <f t="shared" si="37"/>
        <v>7.8000000000000007</v>
      </c>
      <c r="L117" s="142">
        <f t="shared" si="37"/>
        <v>0</v>
      </c>
      <c r="M117" s="147">
        <f t="shared" si="37"/>
        <v>0</v>
      </c>
      <c r="N117" s="146">
        <f t="shared" si="37"/>
        <v>5.2</v>
      </c>
      <c r="O117" s="142">
        <f t="shared" si="37"/>
        <v>5.2</v>
      </c>
      <c r="P117" s="142">
        <f t="shared" si="37"/>
        <v>0</v>
      </c>
      <c r="Q117" s="147">
        <f t="shared" si="37"/>
        <v>0</v>
      </c>
      <c r="R117" s="146">
        <f t="shared" si="37"/>
        <v>5.2</v>
      </c>
      <c r="S117" s="142">
        <f t="shared" si="37"/>
        <v>5.2</v>
      </c>
      <c r="T117" s="142">
        <f t="shared" si="37"/>
        <v>0</v>
      </c>
      <c r="U117" s="157">
        <f t="shared" si="37"/>
        <v>0</v>
      </c>
      <c r="V117" s="345"/>
    </row>
    <row r="118" spans="2:22" s="6" customFormat="1" ht="23.25" customHeight="1" x14ac:dyDescent="0.2">
      <c r="B118" s="331"/>
      <c r="C118" s="311"/>
      <c r="D118" s="325"/>
      <c r="E118" s="318"/>
      <c r="F118" s="250"/>
      <c r="G118" s="253"/>
      <c r="H118" s="256"/>
      <c r="I118" s="107" t="s">
        <v>57</v>
      </c>
      <c r="J118" s="46">
        <v>2.6</v>
      </c>
      <c r="K118" s="47">
        <v>2.6</v>
      </c>
      <c r="L118" s="47">
        <v>0</v>
      </c>
      <c r="M118" s="48">
        <v>0</v>
      </c>
      <c r="N118" s="46">
        <v>0</v>
      </c>
      <c r="O118" s="47">
        <v>0</v>
      </c>
      <c r="P118" s="47">
        <v>0</v>
      </c>
      <c r="Q118" s="48">
        <v>0</v>
      </c>
      <c r="R118" s="46">
        <v>0</v>
      </c>
      <c r="S118" s="47">
        <v>0</v>
      </c>
      <c r="T118" s="47">
        <v>0</v>
      </c>
      <c r="U118" s="48">
        <v>0</v>
      </c>
      <c r="V118" s="345"/>
    </row>
    <row r="119" spans="2:22" s="6" customFormat="1" ht="23.25" customHeight="1" x14ac:dyDescent="0.2">
      <c r="B119" s="332"/>
      <c r="C119" s="312"/>
      <c r="D119" s="320"/>
      <c r="E119" s="276"/>
      <c r="F119" s="251"/>
      <c r="G119" s="254"/>
      <c r="H119" s="257"/>
      <c r="I119" s="107" t="s">
        <v>17</v>
      </c>
      <c r="J119" s="46">
        <v>5.2</v>
      </c>
      <c r="K119" s="47">
        <v>5.2</v>
      </c>
      <c r="L119" s="47">
        <v>0</v>
      </c>
      <c r="M119" s="48">
        <v>0</v>
      </c>
      <c r="N119" s="46">
        <v>5.2</v>
      </c>
      <c r="O119" s="47">
        <v>5.2</v>
      </c>
      <c r="P119" s="47">
        <v>0</v>
      </c>
      <c r="Q119" s="48">
        <v>0</v>
      </c>
      <c r="R119" s="46">
        <v>5.2</v>
      </c>
      <c r="S119" s="47">
        <v>5.2</v>
      </c>
      <c r="T119" s="47">
        <v>0</v>
      </c>
      <c r="U119" s="48">
        <v>0</v>
      </c>
      <c r="V119" s="345"/>
    </row>
    <row r="120" spans="2:22" s="6" customFormat="1" ht="23.25" customHeight="1" thickBot="1" x14ac:dyDescent="0.25">
      <c r="B120" s="30" t="s">
        <v>19</v>
      </c>
      <c r="C120" s="31" t="s">
        <v>16</v>
      </c>
      <c r="D120" s="95" t="s">
        <v>18</v>
      </c>
      <c r="E120" s="59" t="s">
        <v>44</v>
      </c>
      <c r="F120" s="43" t="s">
        <v>59</v>
      </c>
      <c r="G120" s="138" t="s">
        <v>61</v>
      </c>
      <c r="H120" s="44" t="s">
        <v>62</v>
      </c>
      <c r="I120" s="91" t="s">
        <v>17</v>
      </c>
      <c r="J120" s="46">
        <v>1419.3</v>
      </c>
      <c r="K120" s="47">
        <v>189.1</v>
      </c>
      <c r="L120" s="47">
        <v>0</v>
      </c>
      <c r="M120" s="48">
        <v>1230.2</v>
      </c>
      <c r="N120" s="96">
        <v>1191.5999999999999</v>
      </c>
      <c r="O120" s="97">
        <v>68.7</v>
      </c>
      <c r="P120" s="97">
        <v>0</v>
      </c>
      <c r="Q120" s="98">
        <v>1122.9000000000001</v>
      </c>
      <c r="R120" s="46">
        <v>978.5</v>
      </c>
      <c r="S120" s="47">
        <v>6.9</v>
      </c>
      <c r="T120" s="47">
        <v>0</v>
      </c>
      <c r="U120" s="48">
        <v>971.6</v>
      </c>
      <c r="V120" s="345"/>
    </row>
    <row r="121" spans="2:22" s="6" customFormat="1" ht="13.5" thickBot="1" x14ac:dyDescent="0.25">
      <c r="B121" s="24" t="s">
        <v>19</v>
      </c>
      <c r="C121" s="23" t="s">
        <v>16</v>
      </c>
      <c r="D121" s="243" t="s">
        <v>12</v>
      </c>
      <c r="E121" s="244"/>
      <c r="F121" s="244"/>
      <c r="G121" s="244"/>
      <c r="H121" s="245"/>
      <c r="I121" s="53"/>
      <c r="J121" s="159">
        <f>J117+J120</f>
        <v>1427.1</v>
      </c>
      <c r="K121" s="55">
        <f t="shared" ref="K121:U121" si="38">K117+K120</f>
        <v>196.9</v>
      </c>
      <c r="L121" s="55">
        <f t="shared" si="38"/>
        <v>0</v>
      </c>
      <c r="M121" s="99">
        <f t="shared" si="38"/>
        <v>1230.2</v>
      </c>
      <c r="N121" s="159">
        <f t="shared" si="38"/>
        <v>1196.8</v>
      </c>
      <c r="O121" s="55">
        <f t="shared" si="38"/>
        <v>73.900000000000006</v>
      </c>
      <c r="P121" s="55">
        <f t="shared" si="38"/>
        <v>0</v>
      </c>
      <c r="Q121" s="99">
        <f t="shared" si="38"/>
        <v>1122.9000000000001</v>
      </c>
      <c r="R121" s="159">
        <f t="shared" si="38"/>
        <v>983.7</v>
      </c>
      <c r="S121" s="55">
        <f t="shared" si="38"/>
        <v>12.100000000000001</v>
      </c>
      <c r="T121" s="55">
        <f t="shared" si="38"/>
        <v>0</v>
      </c>
      <c r="U121" s="170">
        <f t="shared" si="38"/>
        <v>971.6</v>
      </c>
      <c r="V121" s="345"/>
    </row>
    <row r="122" spans="2:22" s="6" customFormat="1" ht="13.5" thickBot="1" x14ac:dyDescent="0.25">
      <c r="B122" s="22" t="s">
        <v>19</v>
      </c>
      <c r="C122" s="23" t="s">
        <v>18</v>
      </c>
      <c r="D122" s="326" t="s">
        <v>111</v>
      </c>
      <c r="E122" s="279"/>
      <c r="F122" s="279"/>
      <c r="G122" s="279"/>
      <c r="H122" s="279"/>
      <c r="I122" s="279"/>
      <c r="J122" s="279"/>
      <c r="K122" s="279"/>
      <c r="L122" s="279"/>
      <c r="M122" s="279"/>
      <c r="N122" s="279"/>
      <c r="O122" s="279"/>
      <c r="P122" s="279"/>
      <c r="Q122" s="279"/>
      <c r="R122" s="279"/>
      <c r="S122" s="279"/>
      <c r="T122" s="279"/>
      <c r="U122" s="286"/>
      <c r="V122" s="345"/>
    </row>
    <row r="123" spans="2:22" s="6" customFormat="1" ht="24.75" thickBot="1" x14ac:dyDescent="0.25">
      <c r="B123" s="22" t="s">
        <v>19</v>
      </c>
      <c r="C123" s="115" t="s">
        <v>18</v>
      </c>
      <c r="D123" s="95" t="s">
        <v>16</v>
      </c>
      <c r="E123" s="59" t="s">
        <v>112</v>
      </c>
      <c r="F123" s="43" t="s">
        <v>59</v>
      </c>
      <c r="G123" s="138" t="s">
        <v>61</v>
      </c>
      <c r="H123" s="44" t="s">
        <v>62</v>
      </c>
      <c r="I123" s="91" t="s">
        <v>57</v>
      </c>
      <c r="J123" s="237"/>
      <c r="K123" s="238"/>
      <c r="L123" s="238"/>
      <c r="M123" s="239"/>
      <c r="N123" s="237">
        <v>16.399999999999999</v>
      </c>
      <c r="O123" s="238">
        <v>0</v>
      </c>
      <c r="P123" s="238">
        <v>0</v>
      </c>
      <c r="Q123" s="239">
        <v>16.399999999999999</v>
      </c>
      <c r="R123" s="237">
        <v>9.9</v>
      </c>
      <c r="S123" s="238">
        <v>0</v>
      </c>
      <c r="T123" s="238">
        <v>0</v>
      </c>
      <c r="U123" s="239">
        <v>9.9</v>
      </c>
      <c r="V123" s="345"/>
    </row>
    <row r="124" spans="2:22" s="6" customFormat="1" ht="13.5" thickBot="1" x14ac:dyDescent="0.25">
      <c r="B124" s="24" t="s">
        <v>19</v>
      </c>
      <c r="C124" s="23" t="s">
        <v>18</v>
      </c>
      <c r="D124" s="243" t="s">
        <v>12</v>
      </c>
      <c r="E124" s="244"/>
      <c r="F124" s="244"/>
      <c r="G124" s="244"/>
      <c r="H124" s="245"/>
      <c r="I124" s="122"/>
      <c r="J124" s="240">
        <f>J123</f>
        <v>0</v>
      </c>
      <c r="K124" s="241">
        <f t="shared" ref="K124:U124" si="39">K123</f>
        <v>0</v>
      </c>
      <c r="L124" s="241">
        <f t="shared" si="39"/>
        <v>0</v>
      </c>
      <c r="M124" s="242">
        <f t="shared" si="39"/>
        <v>0</v>
      </c>
      <c r="N124" s="240">
        <f t="shared" si="39"/>
        <v>16.399999999999999</v>
      </c>
      <c r="O124" s="241">
        <f t="shared" si="39"/>
        <v>0</v>
      </c>
      <c r="P124" s="241">
        <f t="shared" si="39"/>
        <v>0</v>
      </c>
      <c r="Q124" s="242">
        <f t="shared" si="39"/>
        <v>16.399999999999999</v>
      </c>
      <c r="R124" s="240">
        <f t="shared" si="39"/>
        <v>9.9</v>
      </c>
      <c r="S124" s="241">
        <f t="shared" si="39"/>
        <v>0</v>
      </c>
      <c r="T124" s="241">
        <f t="shared" si="39"/>
        <v>0</v>
      </c>
      <c r="U124" s="242">
        <f t="shared" si="39"/>
        <v>9.9</v>
      </c>
      <c r="V124" s="345"/>
    </row>
    <row r="125" spans="2:22" s="6" customFormat="1" ht="13.5" thickBot="1" x14ac:dyDescent="0.25">
      <c r="B125" s="22" t="s">
        <v>19</v>
      </c>
      <c r="C125" s="303" t="s">
        <v>13</v>
      </c>
      <c r="D125" s="316"/>
      <c r="E125" s="304"/>
      <c r="F125" s="304"/>
      <c r="G125" s="304"/>
      <c r="H125" s="305"/>
      <c r="I125" s="125"/>
      <c r="J125" s="86">
        <f>J124+J121</f>
        <v>1427.1</v>
      </c>
      <c r="K125" s="87">
        <f t="shared" ref="K125:U125" si="40">K124+K121</f>
        <v>196.9</v>
      </c>
      <c r="L125" s="87">
        <f t="shared" si="40"/>
        <v>0</v>
      </c>
      <c r="M125" s="88">
        <f t="shared" si="40"/>
        <v>1230.2</v>
      </c>
      <c r="N125" s="86">
        <f t="shared" si="40"/>
        <v>1213.2</v>
      </c>
      <c r="O125" s="87">
        <f t="shared" si="40"/>
        <v>73.900000000000006</v>
      </c>
      <c r="P125" s="87">
        <f t="shared" si="40"/>
        <v>0</v>
      </c>
      <c r="Q125" s="88">
        <f t="shared" si="40"/>
        <v>1139.3000000000002</v>
      </c>
      <c r="R125" s="86">
        <f t="shared" si="40"/>
        <v>993.6</v>
      </c>
      <c r="S125" s="87">
        <f t="shared" si="40"/>
        <v>12.100000000000001</v>
      </c>
      <c r="T125" s="87">
        <f t="shared" si="40"/>
        <v>0</v>
      </c>
      <c r="U125" s="88">
        <f t="shared" si="40"/>
        <v>981.5</v>
      </c>
      <c r="V125" s="345"/>
    </row>
    <row r="126" spans="2:22" s="6" customFormat="1" ht="16.5" customHeight="1" thickBot="1" x14ac:dyDescent="0.25">
      <c r="B126" s="22" t="s">
        <v>20</v>
      </c>
      <c r="C126" s="282" t="s">
        <v>102</v>
      </c>
      <c r="D126" s="283"/>
      <c r="E126" s="283"/>
      <c r="F126" s="283"/>
      <c r="G126" s="283"/>
      <c r="H126" s="283"/>
      <c r="I126" s="283"/>
      <c r="J126" s="322"/>
      <c r="K126" s="322"/>
      <c r="L126" s="322"/>
      <c r="M126" s="322"/>
      <c r="N126" s="322"/>
      <c r="O126" s="322"/>
      <c r="P126" s="322"/>
      <c r="Q126" s="322"/>
      <c r="R126" s="322"/>
      <c r="S126" s="322"/>
      <c r="T126" s="322"/>
      <c r="U126" s="323"/>
      <c r="V126" s="345"/>
    </row>
    <row r="127" spans="2:22" s="6" customFormat="1" ht="16.5" customHeight="1" thickBot="1" x14ac:dyDescent="0.25">
      <c r="B127" s="24" t="s">
        <v>20</v>
      </c>
      <c r="C127" s="23" t="s">
        <v>16</v>
      </c>
      <c r="D127" s="278" t="s">
        <v>96</v>
      </c>
      <c r="E127" s="279"/>
      <c r="F127" s="279"/>
      <c r="G127" s="279"/>
      <c r="H127" s="279"/>
      <c r="I127" s="279"/>
      <c r="J127" s="280"/>
      <c r="K127" s="280"/>
      <c r="L127" s="280"/>
      <c r="M127" s="280"/>
      <c r="N127" s="280"/>
      <c r="O127" s="280"/>
      <c r="P127" s="280"/>
      <c r="Q127" s="280"/>
      <c r="R127" s="280"/>
      <c r="S127" s="280"/>
      <c r="T127" s="280"/>
      <c r="U127" s="281"/>
      <c r="V127" s="345"/>
    </row>
    <row r="128" spans="2:22" s="6" customFormat="1" ht="13.5" thickBot="1" x14ac:dyDescent="0.25">
      <c r="B128" s="307" t="s">
        <v>20</v>
      </c>
      <c r="C128" s="310" t="s">
        <v>16</v>
      </c>
      <c r="D128" s="319" t="s">
        <v>16</v>
      </c>
      <c r="E128" s="275" t="s">
        <v>45</v>
      </c>
      <c r="F128" s="315" t="s">
        <v>59</v>
      </c>
      <c r="G128" s="289" t="s">
        <v>78</v>
      </c>
      <c r="H128" s="298" t="s">
        <v>79</v>
      </c>
      <c r="I128" s="202" t="s">
        <v>15</v>
      </c>
      <c r="J128" s="203">
        <f>J129+J131+J130</f>
        <v>300.39999999999998</v>
      </c>
      <c r="K128" s="204">
        <f>K129+K131+K130</f>
        <v>300.39999999999998</v>
      </c>
      <c r="L128" s="204">
        <f>L129+L131+L130</f>
        <v>251.5</v>
      </c>
      <c r="M128" s="206">
        <f>M129+M131+M130</f>
        <v>0</v>
      </c>
      <c r="N128" s="203">
        <f>N129+N131+N130</f>
        <v>349</v>
      </c>
      <c r="O128" s="204">
        <f t="shared" ref="O128:U128" si="41">O129+O131+O130</f>
        <v>349</v>
      </c>
      <c r="P128" s="204">
        <f t="shared" si="41"/>
        <v>279.10000000000002</v>
      </c>
      <c r="Q128" s="206">
        <f t="shared" si="41"/>
        <v>0</v>
      </c>
      <c r="R128" s="203">
        <f t="shared" si="41"/>
        <v>347.20000000000005</v>
      </c>
      <c r="S128" s="204">
        <f t="shared" si="41"/>
        <v>341.20000000000005</v>
      </c>
      <c r="T128" s="204">
        <f t="shared" si="41"/>
        <v>280.89999999999998</v>
      </c>
      <c r="U128" s="205">
        <f t="shared" si="41"/>
        <v>6</v>
      </c>
      <c r="V128" s="345"/>
    </row>
    <row r="129" spans="2:22" s="6" customFormat="1" ht="23.25" customHeight="1" thickBot="1" x14ac:dyDescent="0.25">
      <c r="B129" s="308"/>
      <c r="C129" s="311"/>
      <c r="D129" s="320"/>
      <c r="E129" s="276"/>
      <c r="F129" s="250"/>
      <c r="G129" s="253"/>
      <c r="H129" s="256"/>
      <c r="I129" s="168" t="s">
        <v>57</v>
      </c>
      <c r="J129" s="112">
        <v>107.2</v>
      </c>
      <c r="K129" s="113">
        <v>107.2</v>
      </c>
      <c r="L129" s="113">
        <v>105.6</v>
      </c>
      <c r="M129" s="114">
        <v>0</v>
      </c>
      <c r="N129" s="112">
        <v>109.9</v>
      </c>
      <c r="O129" s="113">
        <v>109.9</v>
      </c>
      <c r="P129" s="113">
        <v>108.1</v>
      </c>
      <c r="Q129" s="114">
        <v>0</v>
      </c>
      <c r="R129" s="169">
        <v>109.9</v>
      </c>
      <c r="S129" s="113">
        <v>109.9</v>
      </c>
      <c r="T129" s="113">
        <v>108.1</v>
      </c>
      <c r="U129" s="114">
        <v>0</v>
      </c>
      <c r="V129" s="345"/>
    </row>
    <row r="130" spans="2:22" s="6" customFormat="1" ht="23.25" customHeight="1" thickBot="1" x14ac:dyDescent="0.25">
      <c r="B130" s="308"/>
      <c r="C130" s="311"/>
      <c r="D130" s="320"/>
      <c r="E130" s="276"/>
      <c r="F130" s="250"/>
      <c r="G130" s="253"/>
      <c r="H130" s="256"/>
      <c r="I130" s="45" t="s">
        <v>17</v>
      </c>
      <c r="J130" s="46">
        <v>193.2</v>
      </c>
      <c r="K130" s="47">
        <v>193.2</v>
      </c>
      <c r="L130" s="47">
        <v>145.9</v>
      </c>
      <c r="M130" s="48">
        <v>0</v>
      </c>
      <c r="N130" s="46">
        <v>238.7</v>
      </c>
      <c r="O130" s="47">
        <v>238.7</v>
      </c>
      <c r="P130" s="47">
        <v>171</v>
      </c>
      <c r="Q130" s="48">
        <v>0</v>
      </c>
      <c r="R130" s="169">
        <v>236.9</v>
      </c>
      <c r="S130" s="113">
        <v>230.9</v>
      </c>
      <c r="T130" s="113">
        <v>172.8</v>
      </c>
      <c r="U130" s="114">
        <v>6</v>
      </c>
      <c r="V130" s="345"/>
    </row>
    <row r="131" spans="2:22" s="6" customFormat="1" ht="23.25" customHeight="1" x14ac:dyDescent="0.2">
      <c r="B131" s="309"/>
      <c r="C131" s="312"/>
      <c r="D131" s="321"/>
      <c r="E131" s="277"/>
      <c r="F131" s="250"/>
      <c r="G131" s="253"/>
      <c r="H131" s="256"/>
      <c r="I131" s="45" t="s">
        <v>110</v>
      </c>
      <c r="J131" s="46"/>
      <c r="K131" s="47"/>
      <c r="L131" s="47"/>
      <c r="M131" s="48"/>
      <c r="N131" s="46">
        <v>0.4</v>
      </c>
      <c r="O131" s="47">
        <v>0.4</v>
      </c>
      <c r="P131" s="47">
        <v>0</v>
      </c>
      <c r="Q131" s="48">
        <v>0</v>
      </c>
      <c r="R131" s="111">
        <v>0.4</v>
      </c>
      <c r="S131" s="47">
        <v>0.4</v>
      </c>
      <c r="T131" s="47">
        <v>0</v>
      </c>
      <c r="U131" s="48">
        <v>0</v>
      </c>
      <c r="V131" s="345"/>
    </row>
    <row r="132" spans="2:22" s="6" customFormat="1" ht="23.25" customHeight="1" thickBot="1" x14ac:dyDescent="0.25">
      <c r="B132" s="174" t="s">
        <v>20</v>
      </c>
      <c r="C132" s="29" t="s">
        <v>16</v>
      </c>
      <c r="D132" s="175" t="s">
        <v>18</v>
      </c>
      <c r="E132" s="176" t="s">
        <v>46</v>
      </c>
      <c r="F132" s="33" t="s">
        <v>59</v>
      </c>
      <c r="G132" s="139" t="s">
        <v>61</v>
      </c>
      <c r="H132" s="38" t="s">
        <v>62</v>
      </c>
      <c r="I132" s="177" t="s">
        <v>60</v>
      </c>
      <c r="J132" s="178">
        <v>56.1</v>
      </c>
      <c r="K132" s="179">
        <v>56.1</v>
      </c>
      <c r="L132" s="179">
        <v>2.4</v>
      </c>
      <c r="M132" s="180">
        <v>0</v>
      </c>
      <c r="N132" s="178">
        <v>64.099999999999994</v>
      </c>
      <c r="O132" s="179">
        <v>64.099999999999994</v>
      </c>
      <c r="P132" s="179">
        <v>2.5</v>
      </c>
      <c r="Q132" s="180">
        <v>0</v>
      </c>
      <c r="R132" s="178">
        <v>57.7</v>
      </c>
      <c r="S132" s="179">
        <v>57.7</v>
      </c>
      <c r="T132" s="179">
        <v>2.5</v>
      </c>
      <c r="U132" s="181">
        <v>0</v>
      </c>
      <c r="V132" s="345"/>
    </row>
    <row r="133" spans="2:22" s="6" customFormat="1" ht="13.5" thickBot="1" x14ac:dyDescent="0.25">
      <c r="B133" s="24" t="s">
        <v>20</v>
      </c>
      <c r="C133" s="23" t="s">
        <v>16</v>
      </c>
      <c r="D133" s="243" t="s">
        <v>12</v>
      </c>
      <c r="E133" s="244"/>
      <c r="F133" s="244"/>
      <c r="G133" s="244"/>
      <c r="H133" s="245"/>
      <c r="I133" s="53"/>
      <c r="J133" s="159">
        <f t="shared" ref="J133:U133" si="42">J128+J132</f>
        <v>356.5</v>
      </c>
      <c r="K133" s="55">
        <f t="shared" si="42"/>
        <v>356.5</v>
      </c>
      <c r="L133" s="55">
        <f t="shared" si="42"/>
        <v>253.9</v>
      </c>
      <c r="M133" s="99">
        <f t="shared" si="42"/>
        <v>0</v>
      </c>
      <c r="N133" s="159">
        <f t="shared" si="42"/>
        <v>413.1</v>
      </c>
      <c r="O133" s="55">
        <f t="shared" si="42"/>
        <v>413.1</v>
      </c>
      <c r="P133" s="55">
        <f t="shared" si="42"/>
        <v>281.60000000000002</v>
      </c>
      <c r="Q133" s="99">
        <f t="shared" si="42"/>
        <v>0</v>
      </c>
      <c r="R133" s="159">
        <f t="shared" si="42"/>
        <v>404.90000000000003</v>
      </c>
      <c r="S133" s="55">
        <f t="shared" si="42"/>
        <v>398.90000000000003</v>
      </c>
      <c r="T133" s="55">
        <f t="shared" si="42"/>
        <v>283.39999999999998</v>
      </c>
      <c r="U133" s="170">
        <f t="shared" si="42"/>
        <v>6</v>
      </c>
      <c r="V133" s="345"/>
    </row>
    <row r="134" spans="2:22" s="6" customFormat="1" ht="13.5" thickBot="1" x14ac:dyDescent="0.25">
      <c r="B134" s="24" t="s">
        <v>20</v>
      </c>
      <c r="C134" s="303" t="s">
        <v>13</v>
      </c>
      <c r="D134" s="304"/>
      <c r="E134" s="304"/>
      <c r="F134" s="304"/>
      <c r="G134" s="304"/>
      <c r="H134" s="305"/>
      <c r="I134" s="85"/>
      <c r="J134" s="108">
        <f>J133</f>
        <v>356.5</v>
      </c>
      <c r="K134" s="109">
        <f>K133</f>
        <v>356.5</v>
      </c>
      <c r="L134" s="109">
        <f t="shared" ref="L134:U134" si="43">L133</f>
        <v>253.9</v>
      </c>
      <c r="M134" s="110">
        <f t="shared" si="43"/>
        <v>0</v>
      </c>
      <c r="N134" s="108">
        <f>N133</f>
        <v>413.1</v>
      </c>
      <c r="O134" s="109">
        <f>O133</f>
        <v>413.1</v>
      </c>
      <c r="P134" s="109">
        <f>P133</f>
        <v>281.60000000000002</v>
      </c>
      <c r="Q134" s="110">
        <f>Q133</f>
        <v>0</v>
      </c>
      <c r="R134" s="86">
        <f t="shared" si="43"/>
        <v>404.90000000000003</v>
      </c>
      <c r="S134" s="87">
        <f t="shared" si="43"/>
        <v>398.90000000000003</v>
      </c>
      <c r="T134" s="87">
        <f t="shared" si="43"/>
        <v>283.39999999999998</v>
      </c>
      <c r="U134" s="88">
        <f t="shared" si="43"/>
        <v>6</v>
      </c>
      <c r="V134" s="345"/>
    </row>
    <row r="135" spans="2:22" s="6" customFormat="1" ht="17.25" customHeight="1" thickBot="1" x14ac:dyDescent="0.25">
      <c r="B135" s="24" t="s">
        <v>22</v>
      </c>
      <c r="C135" s="282" t="s">
        <v>47</v>
      </c>
      <c r="D135" s="283"/>
      <c r="E135" s="283"/>
      <c r="F135" s="283"/>
      <c r="G135" s="283"/>
      <c r="H135" s="283"/>
      <c r="I135" s="283"/>
      <c r="J135" s="283"/>
      <c r="K135" s="283"/>
      <c r="L135" s="283"/>
      <c r="M135" s="283"/>
      <c r="N135" s="283"/>
      <c r="O135" s="283"/>
      <c r="P135" s="283"/>
      <c r="Q135" s="283"/>
      <c r="R135" s="283"/>
      <c r="S135" s="283"/>
      <c r="T135" s="283"/>
      <c r="U135" s="284"/>
      <c r="V135" s="345"/>
    </row>
    <row r="136" spans="2:22" s="6" customFormat="1" ht="18" customHeight="1" thickBot="1" x14ac:dyDescent="0.25">
      <c r="B136" s="24" t="s">
        <v>22</v>
      </c>
      <c r="C136" s="115" t="s">
        <v>16</v>
      </c>
      <c r="D136" s="278" t="s">
        <v>70</v>
      </c>
      <c r="E136" s="279"/>
      <c r="F136" s="279"/>
      <c r="G136" s="279"/>
      <c r="H136" s="279"/>
      <c r="I136" s="279"/>
      <c r="J136" s="279"/>
      <c r="K136" s="279"/>
      <c r="L136" s="279"/>
      <c r="M136" s="279"/>
      <c r="N136" s="279"/>
      <c r="O136" s="279"/>
      <c r="P136" s="279"/>
      <c r="Q136" s="279"/>
      <c r="R136" s="279"/>
      <c r="S136" s="279"/>
      <c r="T136" s="279"/>
      <c r="U136" s="286"/>
      <c r="V136" s="345"/>
    </row>
    <row r="137" spans="2:22" s="6" customFormat="1" ht="29.25" customHeight="1" thickBot="1" x14ac:dyDescent="0.25">
      <c r="B137" s="24" t="s">
        <v>22</v>
      </c>
      <c r="C137" s="25" t="s">
        <v>16</v>
      </c>
      <c r="D137" s="116" t="s">
        <v>16</v>
      </c>
      <c r="E137" s="117" t="s">
        <v>48</v>
      </c>
      <c r="F137" s="118" t="s">
        <v>59</v>
      </c>
      <c r="G137" s="118" t="s">
        <v>61</v>
      </c>
      <c r="H137" s="119" t="s">
        <v>62</v>
      </c>
      <c r="I137" s="106" t="s">
        <v>17</v>
      </c>
      <c r="J137" s="92">
        <v>50</v>
      </c>
      <c r="K137" s="93">
        <v>50</v>
      </c>
      <c r="L137" s="93">
        <v>0</v>
      </c>
      <c r="M137" s="94">
        <v>0</v>
      </c>
      <c r="N137" s="101">
        <v>50</v>
      </c>
      <c r="O137" s="102">
        <v>50</v>
      </c>
      <c r="P137" s="102">
        <v>0</v>
      </c>
      <c r="Q137" s="103">
        <v>0</v>
      </c>
      <c r="R137" s="92">
        <v>50</v>
      </c>
      <c r="S137" s="93">
        <v>50</v>
      </c>
      <c r="T137" s="93">
        <v>0</v>
      </c>
      <c r="U137" s="94">
        <v>0</v>
      </c>
      <c r="V137" s="345"/>
    </row>
    <row r="138" spans="2:22" s="6" customFormat="1" ht="13.5" thickBot="1" x14ac:dyDescent="0.25">
      <c r="B138" s="24" t="s">
        <v>22</v>
      </c>
      <c r="C138" s="23" t="s">
        <v>16</v>
      </c>
      <c r="D138" s="374" t="s">
        <v>12</v>
      </c>
      <c r="E138" s="244"/>
      <c r="F138" s="244"/>
      <c r="G138" s="244"/>
      <c r="H138" s="245"/>
      <c r="I138" s="53"/>
      <c r="J138" s="54">
        <f t="shared" ref="J138:U138" si="44">J137</f>
        <v>50</v>
      </c>
      <c r="K138" s="55">
        <f t="shared" si="44"/>
        <v>50</v>
      </c>
      <c r="L138" s="55">
        <f t="shared" si="44"/>
        <v>0</v>
      </c>
      <c r="M138" s="56">
        <f t="shared" si="44"/>
        <v>0</v>
      </c>
      <c r="N138" s="54">
        <f t="shared" si="44"/>
        <v>50</v>
      </c>
      <c r="O138" s="55">
        <f t="shared" si="44"/>
        <v>50</v>
      </c>
      <c r="P138" s="55">
        <f t="shared" si="44"/>
        <v>0</v>
      </c>
      <c r="Q138" s="56">
        <f t="shared" si="44"/>
        <v>0</v>
      </c>
      <c r="R138" s="54">
        <f t="shared" si="44"/>
        <v>50</v>
      </c>
      <c r="S138" s="55">
        <f t="shared" si="44"/>
        <v>50</v>
      </c>
      <c r="T138" s="55">
        <f t="shared" si="44"/>
        <v>0</v>
      </c>
      <c r="U138" s="56">
        <f t="shared" si="44"/>
        <v>0</v>
      </c>
      <c r="V138" s="345"/>
    </row>
    <row r="139" spans="2:22" s="6" customFormat="1" ht="13.5" thickBot="1" x14ac:dyDescent="0.25">
      <c r="B139" s="24" t="s">
        <v>22</v>
      </c>
      <c r="C139" s="303" t="s">
        <v>13</v>
      </c>
      <c r="D139" s="304"/>
      <c r="E139" s="304"/>
      <c r="F139" s="304"/>
      <c r="G139" s="304"/>
      <c r="H139" s="305"/>
      <c r="I139" s="85"/>
      <c r="J139" s="108">
        <f t="shared" ref="J139:U139" si="45">J138</f>
        <v>50</v>
      </c>
      <c r="K139" s="109">
        <f t="shared" si="45"/>
        <v>50</v>
      </c>
      <c r="L139" s="109">
        <f t="shared" si="45"/>
        <v>0</v>
      </c>
      <c r="M139" s="110">
        <f t="shared" si="45"/>
        <v>0</v>
      </c>
      <c r="N139" s="108">
        <f>N138</f>
        <v>50</v>
      </c>
      <c r="O139" s="109">
        <f>O137</f>
        <v>50</v>
      </c>
      <c r="P139" s="109">
        <f>P138</f>
        <v>0</v>
      </c>
      <c r="Q139" s="110">
        <f>Q138</f>
        <v>0</v>
      </c>
      <c r="R139" s="86">
        <f t="shared" si="45"/>
        <v>50</v>
      </c>
      <c r="S139" s="87">
        <f t="shared" si="45"/>
        <v>50</v>
      </c>
      <c r="T139" s="87">
        <f t="shared" si="45"/>
        <v>0</v>
      </c>
      <c r="U139" s="88">
        <f t="shared" si="45"/>
        <v>0</v>
      </c>
      <c r="V139" s="345"/>
    </row>
    <row r="140" spans="2:22" s="6" customFormat="1" ht="16.5" customHeight="1" thickBot="1" x14ac:dyDescent="0.25">
      <c r="B140" s="24" t="s">
        <v>21</v>
      </c>
      <c r="C140" s="282" t="s">
        <v>49</v>
      </c>
      <c r="D140" s="283"/>
      <c r="E140" s="283"/>
      <c r="F140" s="283"/>
      <c r="G140" s="283"/>
      <c r="H140" s="283"/>
      <c r="I140" s="283"/>
      <c r="J140" s="283"/>
      <c r="K140" s="283"/>
      <c r="L140" s="283"/>
      <c r="M140" s="283"/>
      <c r="N140" s="283"/>
      <c r="O140" s="283"/>
      <c r="P140" s="283"/>
      <c r="Q140" s="283"/>
      <c r="R140" s="283"/>
      <c r="S140" s="283"/>
      <c r="T140" s="283"/>
      <c r="U140" s="284"/>
      <c r="V140" s="345"/>
    </row>
    <row r="141" spans="2:22" s="6" customFormat="1" ht="15" customHeight="1" thickBot="1" x14ac:dyDescent="0.25">
      <c r="B141" s="24" t="s">
        <v>21</v>
      </c>
      <c r="C141" s="23" t="s">
        <v>16</v>
      </c>
      <c r="D141" s="313" t="s">
        <v>50</v>
      </c>
      <c r="E141" s="313"/>
      <c r="F141" s="313"/>
      <c r="G141" s="313"/>
      <c r="H141" s="313"/>
      <c r="I141" s="313"/>
      <c r="J141" s="313"/>
      <c r="K141" s="313"/>
      <c r="L141" s="313"/>
      <c r="M141" s="313"/>
      <c r="N141" s="313"/>
      <c r="O141" s="313"/>
      <c r="P141" s="313"/>
      <c r="Q141" s="313"/>
      <c r="R141" s="313"/>
      <c r="S141" s="313"/>
      <c r="T141" s="313"/>
      <c r="U141" s="314"/>
      <c r="V141" s="345"/>
    </row>
    <row r="142" spans="2:22" s="6" customFormat="1" ht="29.25" customHeight="1" thickBot="1" x14ac:dyDescent="0.25">
      <c r="B142" s="24" t="s">
        <v>21</v>
      </c>
      <c r="C142" s="25" t="s">
        <v>16</v>
      </c>
      <c r="D142" s="120" t="s">
        <v>16</v>
      </c>
      <c r="E142" s="117" t="s">
        <v>51</v>
      </c>
      <c r="F142" s="118" t="s">
        <v>59</v>
      </c>
      <c r="G142" s="118" t="s">
        <v>61</v>
      </c>
      <c r="H142" s="119" t="s">
        <v>62</v>
      </c>
      <c r="I142" s="121" t="s">
        <v>17</v>
      </c>
      <c r="J142" s="92">
        <v>10</v>
      </c>
      <c r="K142" s="93">
        <v>10</v>
      </c>
      <c r="L142" s="93">
        <v>0</v>
      </c>
      <c r="M142" s="94">
        <v>0</v>
      </c>
      <c r="N142" s="101">
        <v>10</v>
      </c>
      <c r="O142" s="102">
        <v>10</v>
      </c>
      <c r="P142" s="102">
        <v>0</v>
      </c>
      <c r="Q142" s="103">
        <v>0</v>
      </c>
      <c r="R142" s="92">
        <v>10</v>
      </c>
      <c r="S142" s="93">
        <v>10</v>
      </c>
      <c r="T142" s="93">
        <v>0</v>
      </c>
      <c r="U142" s="94">
        <v>0</v>
      </c>
      <c r="V142" s="345"/>
    </row>
    <row r="143" spans="2:22" s="6" customFormat="1" ht="13.5" thickBot="1" x14ac:dyDescent="0.25">
      <c r="B143" s="24" t="s">
        <v>21</v>
      </c>
      <c r="C143" s="23" t="s">
        <v>16</v>
      </c>
      <c r="D143" s="243" t="s">
        <v>12</v>
      </c>
      <c r="E143" s="244"/>
      <c r="F143" s="244"/>
      <c r="G143" s="244"/>
      <c r="H143" s="245"/>
      <c r="I143" s="122"/>
      <c r="J143" s="54">
        <f t="shared" ref="J143:U143" si="46">J142</f>
        <v>10</v>
      </c>
      <c r="K143" s="55">
        <f t="shared" si="46"/>
        <v>10</v>
      </c>
      <c r="L143" s="55">
        <f t="shared" si="46"/>
        <v>0</v>
      </c>
      <c r="M143" s="56">
        <f t="shared" si="46"/>
        <v>0</v>
      </c>
      <c r="N143" s="54">
        <f t="shared" si="46"/>
        <v>10</v>
      </c>
      <c r="O143" s="55">
        <f t="shared" si="46"/>
        <v>10</v>
      </c>
      <c r="P143" s="55">
        <f t="shared" si="46"/>
        <v>0</v>
      </c>
      <c r="Q143" s="56">
        <f t="shared" si="46"/>
        <v>0</v>
      </c>
      <c r="R143" s="54">
        <f t="shared" si="46"/>
        <v>10</v>
      </c>
      <c r="S143" s="99">
        <f t="shared" si="46"/>
        <v>10</v>
      </c>
      <c r="T143" s="99">
        <f t="shared" si="46"/>
        <v>0</v>
      </c>
      <c r="U143" s="170">
        <f t="shared" si="46"/>
        <v>0</v>
      </c>
      <c r="V143" s="345"/>
    </row>
    <row r="144" spans="2:22" s="6" customFormat="1" ht="15" customHeight="1" thickBot="1" x14ac:dyDescent="0.25">
      <c r="B144" s="24" t="s">
        <v>21</v>
      </c>
      <c r="C144" s="23" t="s">
        <v>18</v>
      </c>
      <c r="D144" s="313" t="s">
        <v>97</v>
      </c>
      <c r="E144" s="313"/>
      <c r="F144" s="313"/>
      <c r="G144" s="313"/>
      <c r="H144" s="313"/>
      <c r="I144" s="313"/>
      <c r="J144" s="313"/>
      <c r="K144" s="313"/>
      <c r="L144" s="313"/>
      <c r="M144" s="313"/>
      <c r="N144" s="313"/>
      <c r="O144" s="313"/>
      <c r="P144" s="313"/>
      <c r="Q144" s="313"/>
      <c r="R144" s="313"/>
      <c r="S144" s="313"/>
      <c r="T144" s="313"/>
      <c r="U144" s="314"/>
      <c r="V144" s="345"/>
    </row>
    <row r="145" spans="2:24" s="6" customFormat="1" ht="29.25" customHeight="1" thickBot="1" x14ac:dyDescent="0.25">
      <c r="B145" s="24" t="s">
        <v>21</v>
      </c>
      <c r="C145" s="25" t="s">
        <v>18</v>
      </c>
      <c r="D145" s="120" t="s">
        <v>16</v>
      </c>
      <c r="E145" s="117" t="s">
        <v>98</v>
      </c>
      <c r="F145" s="118" t="s">
        <v>59</v>
      </c>
      <c r="G145" s="118" t="s">
        <v>61</v>
      </c>
      <c r="H145" s="119" t="s">
        <v>62</v>
      </c>
      <c r="I145" s="121" t="s">
        <v>17</v>
      </c>
      <c r="J145" s="92">
        <v>18</v>
      </c>
      <c r="K145" s="93">
        <v>18</v>
      </c>
      <c r="L145" s="93">
        <v>0</v>
      </c>
      <c r="M145" s="94">
        <v>0</v>
      </c>
      <c r="N145" s="101">
        <v>18</v>
      </c>
      <c r="O145" s="102">
        <v>18</v>
      </c>
      <c r="P145" s="102">
        <v>0</v>
      </c>
      <c r="Q145" s="103">
        <v>0</v>
      </c>
      <c r="R145" s="92">
        <v>13.8</v>
      </c>
      <c r="S145" s="93">
        <v>13.8</v>
      </c>
      <c r="T145" s="93">
        <v>0</v>
      </c>
      <c r="U145" s="94">
        <v>0</v>
      </c>
      <c r="V145" s="345"/>
    </row>
    <row r="146" spans="2:24" s="6" customFormat="1" ht="13.5" thickBot="1" x14ac:dyDescent="0.25">
      <c r="B146" s="24" t="s">
        <v>21</v>
      </c>
      <c r="C146" s="23" t="s">
        <v>18</v>
      </c>
      <c r="D146" s="243" t="s">
        <v>12</v>
      </c>
      <c r="E146" s="244"/>
      <c r="F146" s="244"/>
      <c r="G146" s="244"/>
      <c r="H146" s="245"/>
      <c r="I146" s="122"/>
      <c r="J146" s="54">
        <f t="shared" ref="J146:U146" si="47">J145</f>
        <v>18</v>
      </c>
      <c r="K146" s="55">
        <f t="shared" si="47"/>
        <v>18</v>
      </c>
      <c r="L146" s="55">
        <f t="shared" si="47"/>
        <v>0</v>
      </c>
      <c r="M146" s="56">
        <f t="shared" si="47"/>
        <v>0</v>
      </c>
      <c r="N146" s="54">
        <f t="shared" si="47"/>
        <v>18</v>
      </c>
      <c r="O146" s="55">
        <f t="shared" si="47"/>
        <v>18</v>
      </c>
      <c r="P146" s="55">
        <f t="shared" si="47"/>
        <v>0</v>
      </c>
      <c r="Q146" s="56">
        <f t="shared" si="47"/>
        <v>0</v>
      </c>
      <c r="R146" s="123">
        <f t="shared" si="47"/>
        <v>13.8</v>
      </c>
      <c r="S146" s="123">
        <f t="shared" si="47"/>
        <v>13.8</v>
      </c>
      <c r="T146" s="123">
        <f t="shared" si="47"/>
        <v>0</v>
      </c>
      <c r="U146" s="124">
        <f t="shared" si="47"/>
        <v>0</v>
      </c>
      <c r="V146" s="345"/>
    </row>
    <row r="147" spans="2:24" s="6" customFormat="1" ht="13.5" thickBot="1" x14ac:dyDescent="0.25">
      <c r="B147" s="22" t="s">
        <v>21</v>
      </c>
      <c r="C147" s="303" t="s">
        <v>13</v>
      </c>
      <c r="D147" s="304"/>
      <c r="E147" s="304"/>
      <c r="F147" s="304"/>
      <c r="G147" s="304"/>
      <c r="H147" s="305"/>
      <c r="I147" s="125"/>
      <c r="J147" s="167">
        <f>J143+J146</f>
        <v>28</v>
      </c>
      <c r="K147" s="87">
        <f t="shared" ref="K147:U147" si="48">K143+K146</f>
        <v>28</v>
      </c>
      <c r="L147" s="87">
        <f t="shared" si="48"/>
        <v>0</v>
      </c>
      <c r="M147" s="126">
        <f t="shared" si="48"/>
        <v>0</v>
      </c>
      <c r="N147" s="167">
        <f t="shared" si="48"/>
        <v>28</v>
      </c>
      <c r="O147" s="87">
        <f t="shared" si="48"/>
        <v>28</v>
      </c>
      <c r="P147" s="87">
        <f t="shared" si="48"/>
        <v>0</v>
      </c>
      <c r="Q147" s="126">
        <f t="shared" si="48"/>
        <v>0</v>
      </c>
      <c r="R147" s="167">
        <f t="shared" si="48"/>
        <v>23.8</v>
      </c>
      <c r="S147" s="87">
        <f t="shared" si="48"/>
        <v>23.8</v>
      </c>
      <c r="T147" s="87">
        <f t="shared" si="48"/>
        <v>0</v>
      </c>
      <c r="U147" s="127">
        <f t="shared" si="48"/>
        <v>0</v>
      </c>
      <c r="V147" s="345"/>
    </row>
    <row r="148" spans="2:24" s="6" customFormat="1" ht="15.75" customHeight="1" thickBot="1" x14ac:dyDescent="0.25">
      <c r="B148" s="24" t="s">
        <v>23</v>
      </c>
      <c r="C148" s="282" t="s">
        <v>52</v>
      </c>
      <c r="D148" s="283"/>
      <c r="E148" s="283"/>
      <c r="F148" s="283"/>
      <c r="G148" s="283"/>
      <c r="H148" s="283"/>
      <c r="I148" s="283"/>
      <c r="J148" s="283"/>
      <c r="K148" s="283"/>
      <c r="L148" s="283"/>
      <c r="M148" s="283"/>
      <c r="N148" s="283"/>
      <c r="O148" s="283"/>
      <c r="P148" s="283"/>
      <c r="Q148" s="283"/>
      <c r="R148" s="283"/>
      <c r="S148" s="283"/>
      <c r="T148" s="283"/>
      <c r="U148" s="284"/>
      <c r="V148" s="345"/>
    </row>
    <row r="149" spans="2:24" s="6" customFormat="1" ht="14.25" customHeight="1" thickBot="1" x14ac:dyDescent="0.25">
      <c r="B149" s="24" t="s">
        <v>23</v>
      </c>
      <c r="C149" s="23" t="s">
        <v>16</v>
      </c>
      <c r="D149" s="285" t="s">
        <v>103</v>
      </c>
      <c r="E149" s="279"/>
      <c r="F149" s="279"/>
      <c r="G149" s="279"/>
      <c r="H149" s="279"/>
      <c r="I149" s="279"/>
      <c r="J149" s="279"/>
      <c r="K149" s="279"/>
      <c r="L149" s="279"/>
      <c r="M149" s="279"/>
      <c r="N149" s="279"/>
      <c r="O149" s="279"/>
      <c r="P149" s="279"/>
      <c r="Q149" s="279"/>
      <c r="R149" s="279"/>
      <c r="S149" s="279"/>
      <c r="T149" s="279"/>
      <c r="U149" s="286"/>
      <c r="V149" s="345"/>
    </row>
    <row r="150" spans="2:24" s="6" customFormat="1" ht="27" customHeight="1" thickBot="1" x14ac:dyDescent="0.25">
      <c r="B150" s="24" t="s">
        <v>23</v>
      </c>
      <c r="C150" s="23" t="s">
        <v>16</v>
      </c>
      <c r="D150" s="128" t="s">
        <v>16</v>
      </c>
      <c r="E150" s="129" t="s">
        <v>53</v>
      </c>
      <c r="F150" s="130" t="s">
        <v>59</v>
      </c>
      <c r="G150" s="141" t="s">
        <v>61</v>
      </c>
      <c r="H150" s="131" t="s">
        <v>62</v>
      </c>
      <c r="I150" s="132" t="s">
        <v>17</v>
      </c>
      <c r="J150" s="101">
        <v>59.9</v>
      </c>
      <c r="K150" s="102">
        <v>59.9</v>
      </c>
      <c r="L150" s="102">
        <v>56.4</v>
      </c>
      <c r="M150" s="103">
        <v>0</v>
      </c>
      <c r="N150" s="101">
        <v>61.4</v>
      </c>
      <c r="O150" s="102">
        <v>61.4</v>
      </c>
      <c r="P150" s="102">
        <v>57.9</v>
      </c>
      <c r="Q150" s="103">
        <v>0</v>
      </c>
      <c r="R150" s="101">
        <v>58.5</v>
      </c>
      <c r="S150" s="102">
        <v>58.5</v>
      </c>
      <c r="T150" s="102">
        <v>55.8</v>
      </c>
      <c r="U150" s="103">
        <v>0</v>
      </c>
      <c r="V150" s="345"/>
    </row>
    <row r="151" spans="2:24" s="6" customFormat="1" ht="13.5" thickBot="1" x14ac:dyDescent="0.25">
      <c r="B151" s="24" t="s">
        <v>23</v>
      </c>
      <c r="C151" s="23" t="s">
        <v>16</v>
      </c>
      <c r="D151" s="243" t="s">
        <v>12</v>
      </c>
      <c r="E151" s="244"/>
      <c r="F151" s="244"/>
      <c r="G151" s="244"/>
      <c r="H151" s="245"/>
      <c r="I151" s="53"/>
      <c r="J151" s="54">
        <f t="shared" ref="J151:N152" si="49">J150</f>
        <v>59.9</v>
      </c>
      <c r="K151" s="55">
        <f t="shared" si="49"/>
        <v>59.9</v>
      </c>
      <c r="L151" s="55">
        <f t="shared" si="49"/>
        <v>56.4</v>
      </c>
      <c r="M151" s="56">
        <f t="shared" si="49"/>
        <v>0</v>
      </c>
      <c r="N151" s="54">
        <f t="shared" si="49"/>
        <v>61.4</v>
      </c>
      <c r="O151" s="55">
        <f t="shared" ref="O151:Q152" si="50">O150</f>
        <v>61.4</v>
      </c>
      <c r="P151" s="55">
        <f t="shared" si="50"/>
        <v>57.9</v>
      </c>
      <c r="Q151" s="56">
        <f t="shared" si="50"/>
        <v>0</v>
      </c>
      <c r="R151" s="54">
        <f t="shared" ref="R151:U152" si="51">R150</f>
        <v>58.5</v>
      </c>
      <c r="S151" s="55">
        <f t="shared" si="51"/>
        <v>58.5</v>
      </c>
      <c r="T151" s="55">
        <f t="shared" si="51"/>
        <v>55.8</v>
      </c>
      <c r="U151" s="56">
        <f t="shared" si="51"/>
        <v>0</v>
      </c>
      <c r="V151" s="345"/>
    </row>
    <row r="152" spans="2:24" s="6" customFormat="1" ht="13.5" thickBot="1" x14ac:dyDescent="0.25">
      <c r="B152" s="22" t="s">
        <v>23</v>
      </c>
      <c r="C152" s="303" t="s">
        <v>13</v>
      </c>
      <c r="D152" s="304"/>
      <c r="E152" s="304"/>
      <c r="F152" s="304"/>
      <c r="G152" s="304"/>
      <c r="H152" s="305"/>
      <c r="I152" s="133"/>
      <c r="J152" s="86">
        <f>J151</f>
        <v>59.9</v>
      </c>
      <c r="K152" s="87">
        <f t="shared" si="49"/>
        <v>59.9</v>
      </c>
      <c r="L152" s="87">
        <f t="shared" si="49"/>
        <v>56.4</v>
      </c>
      <c r="M152" s="88">
        <f t="shared" si="49"/>
        <v>0</v>
      </c>
      <c r="N152" s="86">
        <f t="shared" si="49"/>
        <v>61.4</v>
      </c>
      <c r="O152" s="87">
        <f t="shared" si="50"/>
        <v>61.4</v>
      </c>
      <c r="P152" s="87">
        <f t="shared" si="50"/>
        <v>57.9</v>
      </c>
      <c r="Q152" s="88">
        <f t="shared" si="50"/>
        <v>0</v>
      </c>
      <c r="R152" s="86">
        <f t="shared" si="51"/>
        <v>58.5</v>
      </c>
      <c r="S152" s="87">
        <f t="shared" si="51"/>
        <v>58.5</v>
      </c>
      <c r="T152" s="87">
        <f t="shared" si="51"/>
        <v>55.8</v>
      </c>
      <c r="U152" s="88">
        <f t="shared" si="51"/>
        <v>0</v>
      </c>
      <c r="V152" s="345"/>
    </row>
    <row r="153" spans="2:24" s="6" customFormat="1" ht="15" customHeight="1" thickBot="1" x14ac:dyDescent="0.25">
      <c r="B153" s="24" t="s">
        <v>24</v>
      </c>
      <c r="C153" s="282" t="s">
        <v>54</v>
      </c>
      <c r="D153" s="283"/>
      <c r="E153" s="283"/>
      <c r="F153" s="283"/>
      <c r="G153" s="283"/>
      <c r="H153" s="283"/>
      <c r="I153" s="283"/>
      <c r="J153" s="283"/>
      <c r="K153" s="283"/>
      <c r="L153" s="283"/>
      <c r="M153" s="283"/>
      <c r="N153" s="283"/>
      <c r="O153" s="283"/>
      <c r="P153" s="283"/>
      <c r="Q153" s="283"/>
      <c r="R153" s="283"/>
      <c r="S153" s="283"/>
      <c r="T153" s="283"/>
      <c r="U153" s="284"/>
      <c r="V153" s="345"/>
    </row>
    <row r="154" spans="2:24" s="6" customFormat="1" ht="17.25" customHeight="1" thickBot="1" x14ac:dyDescent="0.25">
      <c r="B154" s="24" t="s">
        <v>24</v>
      </c>
      <c r="C154" s="23" t="s">
        <v>16</v>
      </c>
      <c r="D154" s="285" t="s">
        <v>55</v>
      </c>
      <c r="E154" s="279"/>
      <c r="F154" s="279"/>
      <c r="G154" s="279"/>
      <c r="H154" s="279"/>
      <c r="I154" s="279"/>
      <c r="J154" s="279"/>
      <c r="K154" s="279"/>
      <c r="L154" s="279"/>
      <c r="M154" s="279"/>
      <c r="N154" s="279"/>
      <c r="O154" s="279"/>
      <c r="P154" s="279"/>
      <c r="Q154" s="279"/>
      <c r="R154" s="279"/>
      <c r="S154" s="279"/>
      <c r="T154" s="279"/>
      <c r="U154" s="286"/>
      <c r="V154" s="345"/>
    </row>
    <row r="155" spans="2:24" s="6" customFormat="1" ht="30.75" customHeight="1" thickBot="1" x14ac:dyDescent="0.25">
      <c r="B155" s="24" t="s">
        <v>24</v>
      </c>
      <c r="C155" s="29" t="s">
        <v>16</v>
      </c>
      <c r="D155" s="26" t="s">
        <v>16</v>
      </c>
      <c r="E155" s="84" t="s">
        <v>56</v>
      </c>
      <c r="F155" s="104" t="s">
        <v>59</v>
      </c>
      <c r="G155" s="137" t="s">
        <v>61</v>
      </c>
      <c r="H155" s="105" t="s">
        <v>63</v>
      </c>
      <c r="I155" s="106" t="s">
        <v>17</v>
      </c>
      <c r="J155" s="92">
        <v>10</v>
      </c>
      <c r="K155" s="93">
        <v>10</v>
      </c>
      <c r="L155" s="93">
        <v>0</v>
      </c>
      <c r="M155" s="94">
        <v>0</v>
      </c>
      <c r="N155" s="101">
        <v>10</v>
      </c>
      <c r="O155" s="102">
        <v>10</v>
      </c>
      <c r="P155" s="102">
        <v>0</v>
      </c>
      <c r="Q155" s="103">
        <v>0</v>
      </c>
      <c r="R155" s="92">
        <v>4.2</v>
      </c>
      <c r="S155" s="93">
        <v>4.2</v>
      </c>
      <c r="T155" s="93">
        <v>0</v>
      </c>
      <c r="U155" s="94">
        <v>0</v>
      </c>
      <c r="V155" s="345"/>
      <c r="W155" s="13"/>
      <c r="X155" s="13"/>
    </row>
    <row r="156" spans="2:24" s="6" customFormat="1" ht="14.25" customHeight="1" thickBot="1" x14ac:dyDescent="0.25">
      <c r="B156" s="24" t="s">
        <v>24</v>
      </c>
      <c r="C156" s="23" t="s">
        <v>16</v>
      </c>
      <c r="D156" s="300" t="s">
        <v>12</v>
      </c>
      <c r="E156" s="301"/>
      <c r="F156" s="301"/>
      <c r="G156" s="301"/>
      <c r="H156" s="302"/>
      <c r="I156" s="53"/>
      <c r="J156" s="54">
        <f>J155</f>
        <v>10</v>
      </c>
      <c r="K156" s="55">
        <f t="shared" ref="J156:N157" si="52">K155</f>
        <v>10</v>
      </c>
      <c r="L156" s="55">
        <f t="shared" si="52"/>
        <v>0</v>
      </c>
      <c r="M156" s="56">
        <f t="shared" si="52"/>
        <v>0</v>
      </c>
      <c r="N156" s="54">
        <f t="shared" si="52"/>
        <v>10</v>
      </c>
      <c r="O156" s="55">
        <f t="shared" ref="O156:Q157" si="53">O155</f>
        <v>10</v>
      </c>
      <c r="P156" s="55">
        <f t="shared" si="53"/>
        <v>0</v>
      </c>
      <c r="Q156" s="56">
        <f t="shared" si="53"/>
        <v>0</v>
      </c>
      <c r="R156" s="54">
        <f t="shared" ref="R156:U157" si="54">R155</f>
        <v>4.2</v>
      </c>
      <c r="S156" s="55">
        <f t="shared" si="54"/>
        <v>4.2</v>
      </c>
      <c r="T156" s="55">
        <f t="shared" si="54"/>
        <v>0</v>
      </c>
      <c r="U156" s="56">
        <f t="shared" si="54"/>
        <v>0</v>
      </c>
      <c r="V156" s="345"/>
      <c r="W156" s="13"/>
      <c r="X156" s="13"/>
    </row>
    <row r="157" spans="2:24" s="6" customFormat="1" ht="16.5" customHeight="1" thickBot="1" x14ac:dyDescent="0.25">
      <c r="B157" s="22" t="s">
        <v>24</v>
      </c>
      <c r="C157" s="303" t="s">
        <v>13</v>
      </c>
      <c r="D157" s="304"/>
      <c r="E157" s="304"/>
      <c r="F157" s="304"/>
      <c r="G157" s="304"/>
      <c r="H157" s="305"/>
      <c r="I157" s="85"/>
      <c r="J157" s="86">
        <f t="shared" si="52"/>
        <v>10</v>
      </c>
      <c r="K157" s="87">
        <f t="shared" si="52"/>
        <v>10</v>
      </c>
      <c r="L157" s="87">
        <f t="shared" si="52"/>
        <v>0</v>
      </c>
      <c r="M157" s="88">
        <f t="shared" si="52"/>
        <v>0</v>
      </c>
      <c r="N157" s="86">
        <f t="shared" si="52"/>
        <v>10</v>
      </c>
      <c r="O157" s="87">
        <f t="shared" si="53"/>
        <v>10</v>
      </c>
      <c r="P157" s="87">
        <f t="shared" si="53"/>
        <v>0</v>
      </c>
      <c r="Q157" s="88">
        <f t="shared" si="53"/>
        <v>0</v>
      </c>
      <c r="R157" s="86">
        <f t="shared" si="54"/>
        <v>4.2</v>
      </c>
      <c r="S157" s="87">
        <f t="shared" si="54"/>
        <v>4.2</v>
      </c>
      <c r="T157" s="87">
        <f t="shared" si="54"/>
        <v>0</v>
      </c>
      <c r="U157" s="88">
        <f t="shared" si="54"/>
        <v>0</v>
      </c>
      <c r="V157" s="345"/>
      <c r="W157" s="13"/>
      <c r="X157" s="13"/>
    </row>
    <row r="158" spans="2:24" ht="17.25" customHeight="1" thickBot="1" x14ac:dyDescent="0.25">
      <c r="B158" s="134" t="s">
        <v>59</v>
      </c>
      <c r="C158" s="366" t="s">
        <v>14</v>
      </c>
      <c r="D158" s="367"/>
      <c r="E158" s="367"/>
      <c r="F158" s="367"/>
      <c r="G158" s="367"/>
      <c r="H158" s="368"/>
      <c r="I158" s="135"/>
      <c r="J158" s="171">
        <f t="shared" ref="J158:U158" si="55">J106+J114+J125+J134+J139+J147+J152+J157</f>
        <v>7275.6999999999989</v>
      </c>
      <c r="K158" s="136">
        <f t="shared" si="55"/>
        <v>6045.4999999999982</v>
      </c>
      <c r="L158" s="136">
        <f t="shared" si="55"/>
        <v>4766.6999999999989</v>
      </c>
      <c r="M158" s="172">
        <f t="shared" si="55"/>
        <v>1230.2</v>
      </c>
      <c r="N158" s="171">
        <f t="shared" si="55"/>
        <v>7619.7</v>
      </c>
      <c r="O158" s="136">
        <f t="shared" si="55"/>
        <v>6304.0999999999995</v>
      </c>
      <c r="P158" s="136">
        <f t="shared" si="55"/>
        <v>4975.6000000000004</v>
      </c>
      <c r="Q158" s="172">
        <f t="shared" si="55"/>
        <v>1315.6000000000001</v>
      </c>
      <c r="R158" s="171">
        <f t="shared" si="55"/>
        <v>7179.7000000000007</v>
      </c>
      <c r="S158" s="136">
        <f t="shared" si="55"/>
        <v>6168.2</v>
      </c>
      <c r="T158" s="136">
        <f t="shared" si="55"/>
        <v>4966.7999999999993</v>
      </c>
      <c r="U158" s="182">
        <f t="shared" si="55"/>
        <v>1011.5</v>
      </c>
      <c r="V158" s="345"/>
      <c r="W158" s="14"/>
      <c r="X158" s="14"/>
    </row>
    <row r="159" spans="2:24" s="10" customFormat="1" ht="17.25" customHeight="1" x14ac:dyDescent="0.2">
      <c r="B159" s="7"/>
      <c r="C159" s="8"/>
      <c r="D159" s="8"/>
      <c r="E159" s="8"/>
      <c r="F159" s="8"/>
      <c r="G159" s="8"/>
      <c r="H159" s="8"/>
      <c r="I159" s="8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345"/>
      <c r="W159" s="14"/>
      <c r="X159" s="14"/>
    </row>
    <row r="160" spans="2:24" s="10" customFormat="1" ht="17.25" customHeight="1" x14ac:dyDescent="0.2">
      <c r="B160" s="7"/>
      <c r="C160" s="8"/>
      <c r="D160" s="8"/>
      <c r="E160" s="8"/>
      <c r="F160" s="8"/>
      <c r="G160" s="8"/>
      <c r="H160" s="8"/>
      <c r="I160" s="8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345"/>
      <c r="W160" s="14"/>
      <c r="X160" s="14"/>
    </row>
  </sheetData>
  <sheetProtection selectLockedCells="1" selectUnlockedCells="1"/>
  <mergeCells count="179">
    <mergeCell ref="B97:B104"/>
    <mergeCell ref="B19:B39"/>
    <mergeCell ref="C19:C39"/>
    <mergeCell ref="B40:B76"/>
    <mergeCell ref="C40:C76"/>
    <mergeCell ref="B77:B94"/>
    <mergeCell ref="C77:C94"/>
    <mergeCell ref="P1:U1"/>
    <mergeCell ref="D4:S4"/>
    <mergeCell ref="D19:D39"/>
    <mergeCell ref="D40:D76"/>
    <mergeCell ref="R7:T7"/>
    <mergeCell ref="A5:U5"/>
    <mergeCell ref="B6:U6"/>
    <mergeCell ref="F46:F50"/>
    <mergeCell ref="G40:G45"/>
    <mergeCell ref="F40:F45"/>
    <mergeCell ref="G92:G94"/>
    <mergeCell ref="G46:G50"/>
    <mergeCell ref="H46:H50"/>
    <mergeCell ref="E89:E91"/>
    <mergeCell ref="F89:F91"/>
    <mergeCell ref="G89:G91"/>
    <mergeCell ref="H56:H60"/>
    <mergeCell ref="F51:F55"/>
    <mergeCell ref="D77:D94"/>
    <mergeCell ref="E86:E88"/>
    <mergeCell ref="E46:E50"/>
    <mergeCell ref="E56:E60"/>
    <mergeCell ref="E73:E76"/>
    <mergeCell ref="H65:H68"/>
    <mergeCell ref="F56:F60"/>
    <mergeCell ref="G56:G60"/>
    <mergeCell ref="H86:H88"/>
    <mergeCell ref="H89:H91"/>
    <mergeCell ref="G37:G39"/>
    <mergeCell ref="G34:G36"/>
    <mergeCell ref="H31:H33"/>
    <mergeCell ref="H34:H36"/>
    <mergeCell ref="H51:H55"/>
    <mergeCell ref="F34:F36"/>
    <mergeCell ref="D146:H146"/>
    <mergeCell ref="D144:U144"/>
    <mergeCell ref="E37:E39"/>
    <mergeCell ref="F83:F85"/>
    <mergeCell ref="G83:G85"/>
    <mergeCell ref="H83:H85"/>
    <mergeCell ref="F73:F76"/>
    <mergeCell ref="D105:H105"/>
    <mergeCell ref="F86:F88"/>
    <mergeCell ref="G86:G88"/>
    <mergeCell ref="C153:U153"/>
    <mergeCell ref="C135:U135"/>
    <mergeCell ref="D136:U136"/>
    <mergeCell ref="D133:H133"/>
    <mergeCell ref="D138:H138"/>
    <mergeCell ref="C140:U140"/>
    <mergeCell ref="D149:U149"/>
    <mergeCell ref="C139:H139"/>
    <mergeCell ref="C148:U148"/>
    <mergeCell ref="C134:H134"/>
    <mergeCell ref="C12:C15"/>
    <mergeCell ref="H12:H15"/>
    <mergeCell ref="E12:E15"/>
    <mergeCell ref="F12:F15"/>
    <mergeCell ref="V11:V160"/>
    <mergeCell ref="C158:H158"/>
    <mergeCell ref="S14:T14"/>
    <mergeCell ref="J12:M13"/>
    <mergeCell ref="M14:M15"/>
    <mergeCell ref="B16:U16"/>
    <mergeCell ref="B11:U11"/>
    <mergeCell ref="R14:R15"/>
    <mergeCell ref="J14:J15"/>
    <mergeCell ref="N12:Q13"/>
    <mergeCell ref="N14:N15"/>
    <mergeCell ref="Q14:Q15"/>
    <mergeCell ref="K14:L14"/>
    <mergeCell ref="I12:I15"/>
    <mergeCell ref="B12:B15"/>
    <mergeCell ref="R12:U13"/>
    <mergeCell ref="O14:P14"/>
    <mergeCell ref="D12:D15"/>
    <mergeCell ref="G12:G15"/>
    <mergeCell ref="U14:U15"/>
    <mergeCell ref="E83:E85"/>
    <mergeCell ref="E65:E68"/>
    <mergeCell ref="E28:E30"/>
    <mergeCell ref="E80:E82"/>
    <mergeCell ref="E31:E33"/>
    <mergeCell ref="F37:F39"/>
    <mergeCell ref="D97:D104"/>
    <mergeCell ref="C97:C104"/>
    <mergeCell ref="B117:B119"/>
    <mergeCell ref="G117:G119"/>
    <mergeCell ref="H117:H119"/>
    <mergeCell ref="C106:H106"/>
    <mergeCell ref="D111:U111"/>
    <mergeCell ref="C114:H114"/>
    <mergeCell ref="D113:H113"/>
    <mergeCell ref="C117:C119"/>
    <mergeCell ref="H128:H131"/>
    <mergeCell ref="C125:H125"/>
    <mergeCell ref="E117:E119"/>
    <mergeCell ref="D128:D131"/>
    <mergeCell ref="C126:U126"/>
    <mergeCell ref="D117:D119"/>
    <mergeCell ref="F117:F119"/>
    <mergeCell ref="D122:U122"/>
    <mergeCell ref="B128:B131"/>
    <mergeCell ref="C128:C131"/>
    <mergeCell ref="C157:H157"/>
    <mergeCell ref="D141:U141"/>
    <mergeCell ref="D143:H143"/>
    <mergeCell ref="D151:H151"/>
    <mergeCell ref="F128:F131"/>
    <mergeCell ref="G128:G131"/>
    <mergeCell ref="D154:U154"/>
    <mergeCell ref="C152:H152"/>
    <mergeCell ref="D156:H156"/>
    <mergeCell ref="G28:G30"/>
    <mergeCell ref="F28:F30"/>
    <mergeCell ref="F80:F82"/>
    <mergeCell ref="G80:G82"/>
    <mergeCell ref="H80:H82"/>
    <mergeCell ref="C147:H147"/>
    <mergeCell ref="D121:H121"/>
    <mergeCell ref="E51:E55"/>
    <mergeCell ref="D108:U108"/>
    <mergeCell ref="E40:E45"/>
    <mergeCell ref="H77:H79"/>
    <mergeCell ref="F65:F68"/>
    <mergeCell ref="G65:G68"/>
    <mergeCell ref="G51:G55"/>
    <mergeCell ref="H40:H45"/>
    <mergeCell ref="E69:E72"/>
    <mergeCell ref="G77:G79"/>
    <mergeCell ref="H73:H76"/>
    <mergeCell ref="G69:G72"/>
    <mergeCell ref="G19:G21"/>
    <mergeCell ref="H37:H39"/>
    <mergeCell ref="F19:F21"/>
    <mergeCell ref="F31:F33"/>
    <mergeCell ref="F22:F24"/>
    <mergeCell ref="E22:E24"/>
    <mergeCell ref="H19:H21"/>
    <mergeCell ref="E34:E36"/>
    <mergeCell ref="H28:H30"/>
    <mergeCell ref="G31:G33"/>
    <mergeCell ref="E92:E94"/>
    <mergeCell ref="F92:F94"/>
    <mergeCell ref="E128:E131"/>
    <mergeCell ref="D127:U127"/>
    <mergeCell ref="C115:U115"/>
    <mergeCell ref="D116:U116"/>
    <mergeCell ref="D95:H95"/>
    <mergeCell ref="D96:U96"/>
    <mergeCell ref="C107:U107"/>
    <mergeCell ref="D110:H110"/>
    <mergeCell ref="C17:U17"/>
    <mergeCell ref="D18:U18"/>
    <mergeCell ref="H22:H24"/>
    <mergeCell ref="G22:G24"/>
    <mergeCell ref="E77:E79"/>
    <mergeCell ref="F69:F72"/>
    <mergeCell ref="F77:F79"/>
    <mergeCell ref="H69:H72"/>
    <mergeCell ref="G73:G76"/>
    <mergeCell ref="E19:E21"/>
    <mergeCell ref="D124:H124"/>
    <mergeCell ref="E25:E27"/>
    <mergeCell ref="F25:F27"/>
    <mergeCell ref="G25:G27"/>
    <mergeCell ref="H25:H27"/>
    <mergeCell ref="E61:E64"/>
    <mergeCell ref="F61:F64"/>
    <mergeCell ref="G61:G64"/>
    <mergeCell ref="H61:H64"/>
    <mergeCell ref="H92:H94"/>
  </mergeCells>
  <pageMargins left="0.78740157480314965" right="0.78740157480314965" top="0.59055118110236227" bottom="0.39370078740157483" header="0" footer="0"/>
  <pageSetup paperSize="9" scale="75" firstPageNumber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1</vt:i4>
      </vt:variant>
    </vt:vector>
  </HeadingPairs>
  <TitlesOfParts>
    <vt:vector size="3" baseType="lpstr">
      <vt:lpstr>2 lentele tūkst.Eur</vt:lpstr>
      <vt:lpstr>Lapas1</vt:lpstr>
      <vt:lpstr>'2 lentele tūkst.Eur'!Print_Area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Dovile</dc:creator>
  <cp:lastModifiedBy>Laima Dumbliauskienė</cp:lastModifiedBy>
  <cp:lastPrinted>2020-08-07T12:29:19Z</cp:lastPrinted>
  <dcterms:created xsi:type="dcterms:W3CDTF">2012-09-04T10:49:59Z</dcterms:created>
  <dcterms:modified xsi:type="dcterms:W3CDTF">2020-09-28T05:51:46Z</dcterms:modified>
</cp:coreProperties>
</file>